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440" windowWidth="19320" windowHeight="10995"/>
  </bookViews>
  <sheets>
    <sheet name="ТН физ.лиц " sheetId="22" r:id="rId1"/>
    <sheet name="ТН физ.лиц (30.09.2022)" sheetId="21" r:id="rId2"/>
  </sheets>
  <definedNames>
    <definedName name="_xlnm.Print_Titles" localSheetId="0">'ТН физ.лиц '!$4:$4</definedName>
    <definedName name="_xlnm.Print_Titles" localSheetId="1">'ТН физ.лиц (30.09.2022)'!$4:$4</definedName>
    <definedName name="_xlnm.Print_Area" localSheetId="0">'ТН физ.лиц '!$A$1:$AB$96</definedName>
    <definedName name="_xlnm.Print_Area" localSheetId="1">'ТН физ.лиц (30.09.2022)'!$A$1:$AB$96</definedName>
  </definedNames>
  <calcPr calcId="152511"/>
</workbook>
</file>

<file path=xl/calcChain.xml><?xml version="1.0" encoding="utf-8"?>
<calcChain xmlns="http://schemas.openxmlformats.org/spreadsheetml/2006/main">
  <c r="R81" i="22" l="1"/>
  <c r="P81" i="22"/>
  <c r="N81" i="22"/>
  <c r="L81" i="22"/>
  <c r="J81" i="22"/>
  <c r="H81" i="22"/>
  <c r="F81" i="22"/>
  <c r="Z80" i="22"/>
  <c r="Q80" i="22"/>
  <c r="S80" i="22" s="1"/>
  <c r="O80" i="22"/>
  <c r="M80" i="22"/>
  <c r="U80" i="22" s="1"/>
  <c r="W80" i="22" s="1"/>
  <c r="K80" i="22"/>
  <c r="I80" i="22"/>
  <c r="G80" i="22"/>
  <c r="E80" i="22"/>
  <c r="D80" i="22"/>
  <c r="O79" i="22"/>
  <c r="M79" i="22"/>
  <c r="K79" i="22"/>
  <c r="I79" i="22"/>
  <c r="G79" i="22"/>
  <c r="E79" i="22"/>
  <c r="R78" i="22"/>
  <c r="P78" i="22"/>
  <c r="N78" i="22"/>
  <c r="L78" i="22"/>
  <c r="J78" i="22"/>
  <c r="H78" i="22"/>
  <c r="F78" i="22"/>
  <c r="P77" i="22"/>
  <c r="N77" i="22"/>
  <c r="L77" i="22"/>
  <c r="J77" i="22"/>
  <c r="H77" i="22"/>
  <c r="T76" i="22"/>
  <c r="R76" i="22"/>
  <c r="P76" i="22"/>
  <c r="N76" i="22"/>
  <c r="L76" i="22"/>
  <c r="J76" i="22"/>
  <c r="H76" i="22"/>
  <c r="F76" i="22"/>
  <c r="T75" i="22"/>
  <c r="R75" i="22"/>
  <c r="P75" i="22"/>
  <c r="N75" i="22"/>
  <c r="L75" i="22"/>
  <c r="J75" i="22"/>
  <c r="H75" i="22"/>
  <c r="F75" i="22"/>
  <c r="Q74" i="22"/>
  <c r="P74" i="22"/>
  <c r="N74" i="22"/>
  <c r="L74" i="22"/>
  <c r="J74" i="22"/>
  <c r="H74" i="22"/>
  <c r="F74" i="22"/>
  <c r="T73" i="22"/>
  <c r="R73" i="22"/>
  <c r="P73" i="22"/>
  <c r="N73" i="22"/>
  <c r="L73" i="22"/>
  <c r="J73" i="22"/>
  <c r="H73" i="22"/>
  <c r="F73" i="22"/>
  <c r="T72" i="22"/>
  <c r="R72" i="22"/>
  <c r="P72" i="22"/>
  <c r="N72" i="22"/>
  <c r="L72" i="22"/>
  <c r="J72" i="22"/>
  <c r="H72" i="22"/>
  <c r="F72" i="22"/>
  <c r="S71" i="22"/>
  <c r="Q71" i="22"/>
  <c r="P71" i="22"/>
  <c r="N71" i="22"/>
  <c r="L71" i="22"/>
  <c r="J71" i="22"/>
  <c r="H71" i="22"/>
  <c r="F71" i="22"/>
  <c r="H70" i="22"/>
  <c r="F69" i="22"/>
  <c r="S68" i="22"/>
  <c r="Q68" i="22"/>
  <c r="H68" i="22"/>
  <c r="F68" i="22"/>
  <c r="T67" i="22"/>
  <c r="R67" i="22"/>
  <c r="P67" i="22"/>
  <c r="N67" i="22"/>
  <c r="L67" i="22"/>
  <c r="J67" i="22"/>
  <c r="H67" i="22"/>
  <c r="F67" i="22"/>
  <c r="T66" i="22"/>
  <c r="R66" i="22"/>
  <c r="P66" i="22"/>
  <c r="N66" i="22"/>
  <c r="L66" i="22"/>
  <c r="J66" i="22"/>
  <c r="H66" i="22"/>
  <c r="F66" i="22"/>
  <c r="S65" i="22"/>
  <c r="T65" i="22" s="1"/>
  <c r="R65" i="22"/>
  <c r="Q65" i="22"/>
  <c r="P65" i="22"/>
  <c r="N65" i="22"/>
  <c r="L65" i="22"/>
  <c r="J65" i="22"/>
  <c r="H65" i="22"/>
  <c r="F65" i="22"/>
  <c r="V64" i="22"/>
  <c r="T64" i="22"/>
  <c r="X64" i="22" s="1"/>
  <c r="R64" i="22"/>
  <c r="P64" i="22"/>
  <c r="N64" i="22"/>
  <c r="L64" i="22"/>
  <c r="J64" i="22"/>
  <c r="H64" i="22"/>
  <c r="F64" i="22"/>
  <c r="T63" i="22"/>
  <c r="X63" i="22" s="1"/>
  <c r="R63" i="22"/>
  <c r="P63" i="22"/>
  <c r="N63" i="22"/>
  <c r="L63" i="22"/>
  <c r="J63" i="22"/>
  <c r="H63" i="22"/>
  <c r="F63" i="22"/>
  <c r="S62" i="22"/>
  <c r="T62" i="22" s="1"/>
  <c r="X62" i="22" s="1"/>
  <c r="R62" i="22"/>
  <c r="Q62" i="22"/>
  <c r="P62" i="22"/>
  <c r="N62" i="22"/>
  <c r="L62" i="22"/>
  <c r="J62" i="22"/>
  <c r="H62" i="22"/>
  <c r="F62" i="22"/>
  <c r="T61" i="22"/>
  <c r="R61" i="22"/>
  <c r="P61" i="22"/>
  <c r="N61" i="22"/>
  <c r="L61" i="22"/>
  <c r="J61" i="22"/>
  <c r="H61" i="22"/>
  <c r="F61" i="22"/>
  <c r="T60" i="22"/>
  <c r="R60" i="22"/>
  <c r="P60" i="22"/>
  <c r="N60" i="22"/>
  <c r="L60" i="22"/>
  <c r="J60" i="22"/>
  <c r="H60" i="22"/>
  <c r="F60" i="22"/>
  <c r="T59" i="22"/>
  <c r="R59" i="22"/>
  <c r="P59" i="22"/>
  <c r="N59" i="22"/>
  <c r="L59" i="22"/>
  <c r="J59" i="22"/>
  <c r="H59" i="22"/>
  <c r="F59" i="22"/>
  <c r="T58" i="22"/>
  <c r="R58" i="22"/>
  <c r="P58" i="22"/>
  <c r="N58" i="22"/>
  <c r="L58" i="22"/>
  <c r="J58" i="22"/>
  <c r="H58" i="22"/>
  <c r="F58" i="22"/>
  <c r="T57" i="22"/>
  <c r="R57" i="22"/>
  <c r="P57" i="22"/>
  <c r="N57" i="22"/>
  <c r="L57" i="22"/>
  <c r="J57" i="22"/>
  <c r="H57" i="22"/>
  <c r="F57" i="22"/>
  <c r="T56" i="22"/>
  <c r="R56" i="22"/>
  <c r="P56" i="22"/>
  <c r="N56" i="22"/>
  <c r="L56" i="22"/>
  <c r="J56" i="22"/>
  <c r="H56" i="22"/>
  <c r="F56" i="22"/>
  <c r="S55" i="22"/>
  <c r="T55" i="22" s="1"/>
  <c r="Q55" i="22"/>
  <c r="R55" i="22" s="1"/>
  <c r="P55" i="22"/>
  <c r="N55" i="22"/>
  <c r="L55" i="22"/>
  <c r="J55" i="22"/>
  <c r="H55" i="22"/>
  <c r="F55" i="22"/>
  <c r="T54" i="22"/>
  <c r="R54" i="22"/>
  <c r="P54" i="22"/>
  <c r="N54" i="22"/>
  <c r="L54" i="22"/>
  <c r="J54" i="22"/>
  <c r="H54" i="22"/>
  <c r="F54" i="22"/>
  <c r="T53" i="22"/>
  <c r="R53" i="22"/>
  <c r="P53" i="22"/>
  <c r="N53" i="22"/>
  <c r="L53" i="22"/>
  <c r="J53" i="22"/>
  <c r="H53" i="22"/>
  <c r="F53" i="22"/>
  <c r="S52" i="22"/>
  <c r="T52" i="22" s="1"/>
  <c r="Q52" i="22"/>
  <c r="R52" i="22" s="1"/>
  <c r="P52" i="22"/>
  <c r="N52" i="22"/>
  <c r="L52" i="22"/>
  <c r="J52" i="22"/>
  <c r="H52" i="22"/>
  <c r="F52" i="22"/>
  <c r="V51" i="22"/>
  <c r="T51" i="22"/>
  <c r="R51" i="22"/>
  <c r="P51" i="22"/>
  <c r="N51" i="22"/>
  <c r="L51" i="22"/>
  <c r="J51" i="22"/>
  <c r="H51" i="22"/>
  <c r="F51" i="22"/>
  <c r="T50" i="22"/>
  <c r="R50" i="22"/>
  <c r="P50" i="22"/>
  <c r="N50" i="22"/>
  <c r="L50" i="22"/>
  <c r="J50" i="22"/>
  <c r="H50" i="22"/>
  <c r="F50" i="22"/>
  <c r="T49" i="22"/>
  <c r="R49" i="22"/>
  <c r="P49" i="22"/>
  <c r="N49" i="22"/>
  <c r="L49" i="22"/>
  <c r="J49" i="22"/>
  <c r="H49" i="22"/>
  <c r="F49" i="22"/>
  <c r="S48" i="22"/>
  <c r="Q48" i="22"/>
  <c r="R48" i="22" s="1"/>
  <c r="P48" i="22"/>
  <c r="N48" i="22"/>
  <c r="L48" i="22"/>
  <c r="J48" i="22"/>
  <c r="H48" i="22"/>
  <c r="F48" i="22"/>
  <c r="T47" i="22"/>
  <c r="R47" i="22"/>
  <c r="P47" i="22"/>
  <c r="N47" i="22"/>
  <c r="L47" i="22"/>
  <c r="J47" i="22"/>
  <c r="H47" i="22"/>
  <c r="F47" i="22"/>
  <c r="T46" i="22"/>
  <c r="R46" i="22"/>
  <c r="P46" i="22"/>
  <c r="N46" i="22"/>
  <c r="L46" i="22"/>
  <c r="J46" i="22"/>
  <c r="H46" i="22"/>
  <c r="F46" i="22"/>
  <c r="T45" i="22"/>
  <c r="R45" i="22"/>
  <c r="P45" i="22"/>
  <c r="N45" i="22"/>
  <c r="L45" i="22"/>
  <c r="J45" i="22"/>
  <c r="H45" i="22"/>
  <c r="F45" i="22"/>
  <c r="T44" i="22"/>
  <c r="R44" i="22"/>
  <c r="P44" i="22"/>
  <c r="N44" i="22"/>
  <c r="L44" i="22"/>
  <c r="J44" i="22"/>
  <c r="H44" i="22"/>
  <c r="F44" i="22"/>
  <c r="T43" i="22"/>
  <c r="R43" i="22"/>
  <c r="J43" i="22"/>
  <c r="T42" i="22"/>
  <c r="S42" i="22"/>
  <c r="R42" i="22"/>
  <c r="Q42" i="22"/>
  <c r="P42" i="22"/>
  <c r="N42" i="22"/>
  <c r="L42" i="22"/>
  <c r="J42" i="22"/>
  <c r="H42" i="22"/>
  <c r="F42" i="22"/>
  <c r="P41" i="22"/>
  <c r="N41" i="22"/>
  <c r="L41" i="22"/>
  <c r="J41" i="22"/>
  <c r="H41" i="22"/>
  <c r="D41" i="22"/>
  <c r="T40" i="22"/>
  <c r="R40" i="22"/>
  <c r="P40" i="22"/>
  <c r="AB40" i="22" s="1"/>
  <c r="U40" i="22" s="1"/>
  <c r="N40" i="22"/>
  <c r="L40" i="22"/>
  <c r="J40" i="22"/>
  <c r="H40" i="22"/>
  <c r="F40" i="22"/>
  <c r="AB39" i="22"/>
  <c r="U39" i="22" s="1"/>
  <c r="T39" i="22"/>
  <c r="R39" i="22"/>
  <c r="P39" i="22"/>
  <c r="N39" i="22"/>
  <c r="L39" i="22"/>
  <c r="J39" i="22"/>
  <c r="H39" i="22"/>
  <c r="F39" i="22"/>
  <c r="Z38" i="22"/>
  <c r="W38" i="22"/>
  <c r="W74" i="22" s="1"/>
  <c r="U38" i="22"/>
  <c r="T38" i="22"/>
  <c r="R38" i="22"/>
  <c r="P38" i="22"/>
  <c r="N38" i="22"/>
  <c r="L38" i="22"/>
  <c r="J38" i="22"/>
  <c r="T37" i="22"/>
  <c r="R37" i="22"/>
  <c r="P37" i="22"/>
  <c r="N37" i="22"/>
  <c r="L37" i="22"/>
  <c r="J37" i="22"/>
  <c r="AB37" i="22" s="1"/>
  <c r="U37" i="22" s="1"/>
  <c r="H37" i="22"/>
  <c r="F37" i="22"/>
  <c r="T36" i="22"/>
  <c r="R36" i="22"/>
  <c r="P36" i="22"/>
  <c r="N36" i="22"/>
  <c r="AB36" i="22" s="1"/>
  <c r="U36" i="22" s="1"/>
  <c r="L36" i="22"/>
  <c r="J36" i="22"/>
  <c r="H36" i="22"/>
  <c r="F36" i="22"/>
  <c r="S35" i="22"/>
  <c r="T35" i="22" s="1"/>
  <c r="R35" i="22"/>
  <c r="Q35" i="22"/>
  <c r="P35" i="22"/>
  <c r="N35" i="22"/>
  <c r="L35" i="22"/>
  <c r="J35" i="22"/>
  <c r="H35" i="22"/>
  <c r="F35" i="22"/>
  <c r="S34" i="22"/>
  <c r="U34" i="22" s="1"/>
  <c r="W34" i="22" s="1"/>
  <c r="Z34" i="22" s="1"/>
  <c r="Q34" i="22"/>
  <c r="Q32" i="22" s="1"/>
  <c r="J34" i="22"/>
  <c r="U33" i="22"/>
  <c r="W33" i="22" s="1"/>
  <c r="S33" i="22"/>
  <c r="Q33" i="22"/>
  <c r="J33" i="22"/>
  <c r="H33" i="22"/>
  <c r="F33" i="22"/>
  <c r="S32" i="22"/>
  <c r="J32" i="22"/>
  <c r="H32" i="22"/>
  <c r="F32" i="22"/>
  <c r="T31" i="22"/>
  <c r="R31" i="22"/>
  <c r="P31" i="22"/>
  <c r="N31" i="22"/>
  <c r="L31" i="22"/>
  <c r="J31" i="22"/>
  <c r="H31" i="22"/>
  <c r="F31" i="22"/>
  <c r="T30" i="22"/>
  <c r="R30" i="22"/>
  <c r="P30" i="22"/>
  <c r="N30" i="22"/>
  <c r="AB30" i="22" s="1"/>
  <c r="U30" i="22" s="1"/>
  <c r="L30" i="22"/>
  <c r="J30" i="22"/>
  <c r="H30" i="22"/>
  <c r="F30" i="22"/>
  <c r="S29" i="22"/>
  <c r="T29" i="22" s="1"/>
  <c r="Q29" i="22"/>
  <c r="R29" i="22" s="1"/>
  <c r="P29" i="22"/>
  <c r="N29" i="22"/>
  <c r="L29" i="22"/>
  <c r="J29" i="22"/>
  <c r="H29" i="22"/>
  <c r="F29" i="22"/>
  <c r="T28" i="22"/>
  <c r="R28" i="22"/>
  <c r="P28" i="22"/>
  <c r="N28" i="22"/>
  <c r="L28" i="22"/>
  <c r="AB28" i="22" s="1"/>
  <c r="U28" i="22" s="1"/>
  <c r="J28" i="22"/>
  <c r="H28" i="22"/>
  <c r="F28" i="22"/>
  <c r="T27" i="22"/>
  <c r="R27" i="22"/>
  <c r="AB27" i="22" s="1"/>
  <c r="U27" i="22" s="1"/>
  <c r="P27" i="22"/>
  <c r="N27" i="22"/>
  <c r="L27" i="22"/>
  <c r="J27" i="22"/>
  <c r="H27" i="22"/>
  <c r="F27" i="22"/>
  <c r="S26" i="22"/>
  <c r="T26" i="22" s="1"/>
  <c r="Q26" i="22"/>
  <c r="R26" i="22" s="1"/>
  <c r="P26" i="22"/>
  <c r="N26" i="22"/>
  <c r="L26" i="22"/>
  <c r="J26" i="22"/>
  <c r="H26" i="22"/>
  <c r="F26" i="22"/>
  <c r="T25" i="22"/>
  <c r="R25" i="22"/>
  <c r="P25" i="22"/>
  <c r="AB25" i="22" s="1"/>
  <c r="U25" i="22" s="1"/>
  <c r="N25" i="22"/>
  <c r="L25" i="22"/>
  <c r="J25" i="22"/>
  <c r="H25" i="22"/>
  <c r="F25" i="22"/>
  <c r="T24" i="22"/>
  <c r="R24" i="22"/>
  <c r="AB24" i="22" s="1"/>
  <c r="U24" i="22" s="1"/>
  <c r="P24" i="22"/>
  <c r="N24" i="22"/>
  <c r="L24" i="22"/>
  <c r="J24" i="22"/>
  <c r="H24" i="22"/>
  <c r="F24" i="22"/>
  <c r="T23" i="22"/>
  <c r="R23" i="22"/>
  <c r="P23" i="22"/>
  <c r="N23" i="22"/>
  <c r="AB23" i="22" s="1"/>
  <c r="U23" i="22" s="1"/>
  <c r="L23" i="22"/>
  <c r="J23" i="22"/>
  <c r="H23" i="22"/>
  <c r="F23" i="22"/>
  <c r="T22" i="22"/>
  <c r="R22" i="22"/>
  <c r="AB22" i="22" s="1"/>
  <c r="U22" i="22" s="1"/>
  <c r="P22" i="22"/>
  <c r="N22" i="22"/>
  <c r="L22" i="22"/>
  <c r="J22" i="22"/>
  <c r="H22" i="22"/>
  <c r="F22" i="22"/>
  <c r="T21" i="22"/>
  <c r="R21" i="22"/>
  <c r="P21" i="22"/>
  <c r="AB21" i="22" s="1"/>
  <c r="U21" i="22" s="1"/>
  <c r="N21" i="22"/>
  <c r="L21" i="22"/>
  <c r="J21" i="22"/>
  <c r="H21" i="22"/>
  <c r="F21" i="22"/>
  <c r="T20" i="22"/>
  <c r="R20" i="22"/>
  <c r="AB20" i="22" s="1"/>
  <c r="U20" i="22" s="1"/>
  <c r="P20" i="22"/>
  <c r="N20" i="22"/>
  <c r="L20" i="22"/>
  <c r="J20" i="22"/>
  <c r="H20" i="22"/>
  <c r="F20" i="22"/>
  <c r="S19" i="22"/>
  <c r="T19" i="22" s="1"/>
  <c r="Q19" i="22"/>
  <c r="R19" i="22" s="1"/>
  <c r="P19" i="22"/>
  <c r="N19" i="22"/>
  <c r="L19" i="22"/>
  <c r="J19" i="22"/>
  <c r="H19" i="22"/>
  <c r="F19" i="22"/>
  <c r="T18" i="22"/>
  <c r="R18" i="22"/>
  <c r="P18" i="22"/>
  <c r="N18" i="22"/>
  <c r="AB18" i="22" s="1"/>
  <c r="U18" i="22" s="1"/>
  <c r="L18" i="22"/>
  <c r="J18" i="22"/>
  <c r="H18" i="22"/>
  <c r="F18" i="22"/>
  <c r="T17" i="22"/>
  <c r="R17" i="22"/>
  <c r="P17" i="22"/>
  <c r="N17" i="22"/>
  <c r="AB17" i="22" s="1"/>
  <c r="U17" i="22" s="1"/>
  <c r="L17" i="22"/>
  <c r="J17" i="22"/>
  <c r="H17" i="22"/>
  <c r="F17" i="22"/>
  <c r="S16" i="22"/>
  <c r="S5" i="22" s="1"/>
  <c r="T5" i="22" s="1"/>
  <c r="Q16" i="22"/>
  <c r="R16" i="22" s="1"/>
  <c r="P16" i="22"/>
  <c r="N16" i="22"/>
  <c r="L16" i="22"/>
  <c r="J16" i="22"/>
  <c r="H16" i="22"/>
  <c r="F16" i="22"/>
  <c r="T15" i="22"/>
  <c r="R15" i="22"/>
  <c r="P15" i="22"/>
  <c r="AB15" i="22" s="1"/>
  <c r="U15" i="22" s="1"/>
  <c r="N15" i="22"/>
  <c r="L15" i="22"/>
  <c r="J15" i="22"/>
  <c r="H15" i="22"/>
  <c r="F15" i="22"/>
  <c r="T14" i="22"/>
  <c r="R14" i="22"/>
  <c r="AB14" i="22" s="1"/>
  <c r="U14" i="22" s="1"/>
  <c r="P14" i="22"/>
  <c r="N14" i="22"/>
  <c r="L14" i="22"/>
  <c r="J14" i="22"/>
  <c r="H14" i="22"/>
  <c r="F14" i="22"/>
  <c r="T13" i="22"/>
  <c r="R13" i="22"/>
  <c r="P13" i="22"/>
  <c r="N13" i="22"/>
  <c r="AB13" i="22" s="1"/>
  <c r="U13" i="22" s="1"/>
  <c r="L13" i="22"/>
  <c r="J13" i="22"/>
  <c r="H13" i="22"/>
  <c r="F13" i="22"/>
  <c r="T12" i="22"/>
  <c r="S12" i="22"/>
  <c r="R12" i="22"/>
  <c r="Q12" i="22"/>
  <c r="P12" i="22"/>
  <c r="N12" i="22"/>
  <c r="L12" i="22"/>
  <c r="J12" i="22"/>
  <c r="H12" i="22"/>
  <c r="F12" i="22"/>
  <c r="T11" i="22"/>
  <c r="R11" i="22"/>
  <c r="AB11" i="22" s="1"/>
  <c r="U11" i="22" s="1"/>
  <c r="P11" i="22"/>
  <c r="N11" i="22"/>
  <c r="L11" i="22"/>
  <c r="J11" i="22"/>
  <c r="H11" i="22"/>
  <c r="F11" i="22"/>
  <c r="T10" i="22"/>
  <c r="R10" i="22"/>
  <c r="AB10" i="22" s="1"/>
  <c r="U10" i="22" s="1"/>
  <c r="P10" i="22"/>
  <c r="N10" i="22"/>
  <c r="L10" i="22"/>
  <c r="J10" i="22"/>
  <c r="H10" i="22"/>
  <c r="F10" i="22"/>
  <c r="T9" i="22"/>
  <c r="R9" i="22"/>
  <c r="AB9" i="22" s="1"/>
  <c r="U9" i="22" s="1"/>
  <c r="P9" i="22"/>
  <c r="N9" i="22"/>
  <c r="L9" i="22"/>
  <c r="J9" i="22"/>
  <c r="H9" i="22"/>
  <c r="F9" i="22"/>
  <c r="T8" i="22"/>
  <c r="R8" i="22"/>
  <c r="AB8" i="22" s="1"/>
  <c r="U8" i="22" s="1"/>
  <c r="P8" i="22"/>
  <c r="N8" i="22"/>
  <c r="L8" i="22"/>
  <c r="J8" i="22"/>
  <c r="H8" i="22"/>
  <c r="F8" i="22"/>
  <c r="X7" i="22"/>
  <c r="W7" i="22"/>
  <c r="W43" i="22" s="1"/>
  <c r="V7" i="22"/>
  <c r="U7" i="22"/>
  <c r="U43" i="22" s="1"/>
  <c r="T7" i="22"/>
  <c r="R7" i="22"/>
  <c r="H7" i="22"/>
  <c r="S6" i="22"/>
  <c r="T6" i="22" s="1"/>
  <c r="Q6" i="22"/>
  <c r="R6" i="22" s="1"/>
  <c r="P6" i="22"/>
  <c r="N6" i="22"/>
  <c r="L6" i="22"/>
  <c r="J6" i="22"/>
  <c r="H6" i="22"/>
  <c r="F6" i="22"/>
  <c r="Q5" i="22"/>
  <c r="R5" i="22" s="1"/>
  <c r="P5" i="22"/>
  <c r="N5" i="22"/>
  <c r="L5" i="22"/>
  <c r="J5" i="22"/>
  <c r="H5" i="22"/>
  <c r="F5" i="22"/>
  <c r="D5" i="22"/>
  <c r="U57" i="22" l="1"/>
  <c r="V57" i="22" s="1"/>
  <c r="W21" i="22"/>
  <c r="V21" i="22"/>
  <c r="U61" i="22"/>
  <c r="V61" i="22" s="1"/>
  <c r="W25" i="22"/>
  <c r="V25" i="22"/>
  <c r="Z33" i="22"/>
  <c r="Z32" i="22" s="1"/>
  <c r="W32" i="22"/>
  <c r="U76" i="22"/>
  <c r="V76" i="22" s="1"/>
  <c r="V40" i="22"/>
  <c r="W40" i="22"/>
  <c r="V43" i="22"/>
  <c r="V14" i="22"/>
  <c r="W14" i="22"/>
  <c r="U50" i="22"/>
  <c r="V50" i="22" s="1"/>
  <c r="V20" i="22"/>
  <c r="U56" i="22"/>
  <c r="W20" i="22"/>
  <c r="U19" i="22"/>
  <c r="V19" i="22" s="1"/>
  <c r="W22" i="22"/>
  <c r="U58" i="22"/>
  <c r="V58" i="22" s="1"/>
  <c r="V22" i="22"/>
  <c r="V24" i="22"/>
  <c r="U60" i="22"/>
  <c r="V60" i="22" s="1"/>
  <c r="W24" i="22"/>
  <c r="W27" i="22"/>
  <c r="U26" i="22"/>
  <c r="V26" i="22" s="1"/>
  <c r="U63" i="22"/>
  <c r="V27" i="22"/>
  <c r="U72" i="22"/>
  <c r="V36" i="22"/>
  <c r="W36" i="22"/>
  <c r="U35" i="22"/>
  <c r="V35" i="22" s="1"/>
  <c r="U51" i="22"/>
  <c r="W15" i="22"/>
  <c r="V15" i="22"/>
  <c r="U64" i="22"/>
  <c r="W28" i="22"/>
  <c r="V28" i="22"/>
  <c r="U75" i="22"/>
  <c r="V75" i="22" s="1"/>
  <c r="W39" i="22"/>
  <c r="V39" i="22"/>
  <c r="U44" i="22"/>
  <c r="V44" i="22" s="1"/>
  <c r="U6" i="22"/>
  <c r="W8" i="22"/>
  <c r="V8" i="22"/>
  <c r="V9" i="22"/>
  <c r="U45" i="22"/>
  <c r="V45" i="22" s="1"/>
  <c r="W9" i="22"/>
  <c r="U46" i="22"/>
  <c r="V46" i="22" s="1"/>
  <c r="W10" i="22"/>
  <c r="V10" i="22"/>
  <c r="W11" i="22"/>
  <c r="V11" i="22"/>
  <c r="U47" i="22"/>
  <c r="V47" i="22" s="1"/>
  <c r="U49" i="22"/>
  <c r="W13" i="22"/>
  <c r="U12" i="22"/>
  <c r="V12" i="22" s="1"/>
  <c r="V13" i="22"/>
  <c r="U53" i="22"/>
  <c r="W17" i="22"/>
  <c r="U16" i="22"/>
  <c r="V16" i="22" s="1"/>
  <c r="V17" i="22"/>
  <c r="U54" i="22"/>
  <c r="V54" i="22" s="1"/>
  <c r="W18" i="22"/>
  <c r="V18" i="22"/>
  <c r="U59" i="22"/>
  <c r="V59" i="22" s="1"/>
  <c r="V23" i="22"/>
  <c r="W23" i="22"/>
  <c r="U66" i="22"/>
  <c r="V30" i="22"/>
  <c r="W30" i="22"/>
  <c r="U29" i="22"/>
  <c r="V29" i="22" s="1"/>
  <c r="W37" i="22"/>
  <c r="U73" i="22"/>
  <c r="V73" i="22" s="1"/>
  <c r="V37" i="22"/>
  <c r="Z74" i="22"/>
  <c r="AA74" i="22" s="1"/>
  <c r="AA38" i="22"/>
  <c r="D77" i="22"/>
  <c r="F41" i="22"/>
  <c r="Z7" i="22"/>
  <c r="T16" i="22"/>
  <c r="U32" i="22"/>
  <c r="U74" i="22"/>
  <c r="V74" i="22" s="1"/>
  <c r="V38" i="22"/>
  <c r="T48" i="22"/>
  <c r="Q41" i="22"/>
  <c r="T71" i="22"/>
  <c r="R71" i="22"/>
  <c r="X43" i="22"/>
  <c r="AB31" i="22"/>
  <c r="U31" i="22" s="1"/>
  <c r="X38" i="22"/>
  <c r="T74" i="22"/>
  <c r="R74" i="22"/>
  <c r="S41" i="22"/>
  <c r="V63" i="22"/>
  <c r="T9" i="21"/>
  <c r="V66" i="22" l="1"/>
  <c r="X74" i="22"/>
  <c r="W66" i="22"/>
  <c r="Z30" i="22"/>
  <c r="X30" i="22"/>
  <c r="V49" i="22"/>
  <c r="U48" i="22"/>
  <c r="V48" i="22" s="1"/>
  <c r="V6" i="22"/>
  <c r="U5" i="22"/>
  <c r="V5" i="22" s="1"/>
  <c r="U62" i="22"/>
  <c r="V62" i="22" s="1"/>
  <c r="S77" i="22"/>
  <c r="T41" i="22"/>
  <c r="U67" i="22"/>
  <c r="V67" i="22" s="1"/>
  <c r="W31" i="22"/>
  <c r="V31" i="22"/>
  <c r="F77" i="22"/>
  <c r="D79" i="22"/>
  <c r="W46" i="22"/>
  <c r="X46" i="22" s="1"/>
  <c r="Z10" i="22"/>
  <c r="X10" i="22"/>
  <c r="X15" i="22"/>
  <c r="Z15" i="22"/>
  <c r="W51" i="22"/>
  <c r="X51" i="22" s="1"/>
  <c r="U42" i="22"/>
  <c r="W73" i="22"/>
  <c r="X73" i="22" s="1"/>
  <c r="Z37" i="22"/>
  <c r="X37" i="22"/>
  <c r="Z28" i="22"/>
  <c r="X28" i="22"/>
  <c r="W64" i="22"/>
  <c r="AA64" i="22" s="1"/>
  <c r="V72" i="22"/>
  <c r="U71" i="22"/>
  <c r="V71" i="22" s="1"/>
  <c r="W63" i="22"/>
  <c r="X27" i="22"/>
  <c r="Z27" i="22"/>
  <c r="W26" i="22"/>
  <c r="X26" i="22" s="1"/>
  <c r="W56" i="22"/>
  <c r="Z20" i="22"/>
  <c r="W19" i="22"/>
  <c r="X19" i="22" s="1"/>
  <c r="X20" i="22"/>
  <c r="W50" i="22"/>
  <c r="X50" i="22" s="1"/>
  <c r="Z14" i="22"/>
  <c r="X14" i="22"/>
  <c r="W76" i="22"/>
  <c r="X76" i="22" s="1"/>
  <c r="Z40" i="22"/>
  <c r="X40" i="22"/>
  <c r="R41" i="22"/>
  <c r="Q77" i="22"/>
  <c r="Z43" i="22"/>
  <c r="AA7" i="22"/>
  <c r="W59" i="22"/>
  <c r="X59" i="22" s="1"/>
  <c r="Z23" i="22"/>
  <c r="X23" i="22"/>
  <c r="Z18" i="22"/>
  <c r="X18" i="22"/>
  <c r="W54" i="22"/>
  <c r="X54" i="22" s="1"/>
  <c r="W53" i="22"/>
  <c r="X17" i="22"/>
  <c r="Z17" i="22"/>
  <c r="W16" i="22"/>
  <c r="X16" i="22" s="1"/>
  <c r="Z13" i="22"/>
  <c r="W12" i="22"/>
  <c r="X12" i="22" s="1"/>
  <c r="X13" i="22"/>
  <c r="W49" i="22"/>
  <c r="W47" i="22"/>
  <c r="X47" i="22" s="1"/>
  <c r="X11" i="22"/>
  <c r="Z11" i="22"/>
  <c r="W45" i="22"/>
  <c r="X45" i="22" s="1"/>
  <c r="Z9" i="22"/>
  <c r="X9" i="22"/>
  <c r="Z8" i="22"/>
  <c r="Z6" i="22" s="1"/>
  <c r="X8" i="22"/>
  <c r="W6" i="22"/>
  <c r="W44" i="22"/>
  <c r="W75" i="22"/>
  <c r="X75" i="22" s="1"/>
  <c r="X39" i="22"/>
  <c r="Z39" i="22"/>
  <c r="W60" i="22"/>
  <c r="X60" i="22" s="1"/>
  <c r="Z24" i="22"/>
  <c r="X24" i="22"/>
  <c r="U55" i="22"/>
  <c r="V55" i="22" s="1"/>
  <c r="V56" i="22"/>
  <c r="X21" i="22"/>
  <c r="Z21" i="22"/>
  <c r="W57" i="22"/>
  <c r="X57" i="22" s="1"/>
  <c r="U52" i="22"/>
  <c r="V52" i="22" s="1"/>
  <c r="V53" i="22"/>
  <c r="X36" i="22"/>
  <c r="W72" i="22"/>
  <c r="W35" i="22"/>
  <c r="X35" i="22" s="1"/>
  <c r="Z36" i="22"/>
  <c r="W58" i="22"/>
  <c r="X58" i="22" s="1"/>
  <c r="X22" i="22"/>
  <c r="Z22" i="22"/>
  <c r="W61" i="22"/>
  <c r="X61" i="22" s="1"/>
  <c r="Z25" i="22"/>
  <c r="X25" i="22"/>
  <c r="R81" i="21"/>
  <c r="P81" i="21"/>
  <c r="N81" i="21"/>
  <c r="L81" i="21"/>
  <c r="J81" i="21"/>
  <c r="H81" i="21"/>
  <c r="F81" i="21"/>
  <c r="Q80" i="21"/>
  <c r="S80" i="21" s="1"/>
  <c r="O80" i="21"/>
  <c r="M80" i="21"/>
  <c r="K80" i="21"/>
  <c r="I80" i="21"/>
  <c r="G80" i="21"/>
  <c r="E80" i="21"/>
  <c r="D80" i="21"/>
  <c r="O79" i="21"/>
  <c r="M79" i="21"/>
  <c r="K79" i="21"/>
  <c r="I79" i="21"/>
  <c r="G79" i="21"/>
  <c r="E79" i="21"/>
  <c r="R78" i="21"/>
  <c r="P78" i="21"/>
  <c r="N78" i="21"/>
  <c r="L78" i="21"/>
  <c r="J78" i="21"/>
  <c r="H78" i="21"/>
  <c r="F78" i="21"/>
  <c r="P77" i="21"/>
  <c r="N77" i="21"/>
  <c r="L77" i="21"/>
  <c r="J77" i="21"/>
  <c r="H77" i="21"/>
  <c r="T76" i="21"/>
  <c r="R76" i="21"/>
  <c r="P76" i="21"/>
  <c r="N76" i="21"/>
  <c r="L76" i="21"/>
  <c r="J76" i="21"/>
  <c r="H76" i="21"/>
  <c r="F76" i="21"/>
  <c r="T75" i="21"/>
  <c r="R75" i="21"/>
  <c r="P75" i="21"/>
  <c r="N75" i="21"/>
  <c r="L75" i="21"/>
  <c r="J75" i="21"/>
  <c r="H75" i="21"/>
  <c r="F75" i="21"/>
  <c r="Q74" i="21"/>
  <c r="R74" i="21" s="1"/>
  <c r="P74" i="21"/>
  <c r="N74" i="21"/>
  <c r="L74" i="21"/>
  <c r="J74" i="21"/>
  <c r="H74" i="21"/>
  <c r="F74" i="21"/>
  <c r="T73" i="21"/>
  <c r="R73" i="21"/>
  <c r="P73" i="21"/>
  <c r="N73" i="21"/>
  <c r="L73" i="21"/>
  <c r="J73" i="21"/>
  <c r="H73" i="21"/>
  <c r="F73" i="21"/>
  <c r="T72" i="21"/>
  <c r="R72" i="21"/>
  <c r="P72" i="21"/>
  <c r="N72" i="21"/>
  <c r="L72" i="21"/>
  <c r="J72" i="21"/>
  <c r="H72" i="21"/>
  <c r="F72" i="21"/>
  <c r="S71" i="21"/>
  <c r="T71" i="21" s="1"/>
  <c r="R71" i="21"/>
  <c r="Q71" i="21"/>
  <c r="P71" i="21"/>
  <c r="N71" i="21"/>
  <c r="L71" i="21"/>
  <c r="J71" i="21"/>
  <c r="H71" i="21"/>
  <c r="F71" i="21"/>
  <c r="H70" i="21"/>
  <c r="F69" i="21"/>
  <c r="S68" i="21"/>
  <c r="Q68" i="21"/>
  <c r="H68" i="21"/>
  <c r="F68" i="21"/>
  <c r="T67" i="21"/>
  <c r="R67" i="21"/>
  <c r="P67" i="21"/>
  <c r="N67" i="21"/>
  <c r="L67" i="21"/>
  <c r="J67" i="21"/>
  <c r="H67" i="21"/>
  <c r="F67" i="21"/>
  <c r="T66" i="21"/>
  <c r="R66" i="21"/>
  <c r="P66" i="21"/>
  <c r="N66" i="21"/>
  <c r="L66" i="21"/>
  <c r="J66" i="21"/>
  <c r="H66" i="21"/>
  <c r="F66" i="21"/>
  <c r="S65" i="21"/>
  <c r="T65" i="21" s="1"/>
  <c r="R65" i="21"/>
  <c r="Q65" i="21"/>
  <c r="P65" i="21"/>
  <c r="N65" i="21"/>
  <c r="L65" i="21"/>
  <c r="J65" i="21"/>
  <c r="H65" i="21"/>
  <c r="F65" i="21"/>
  <c r="T64" i="21"/>
  <c r="X64" i="21" s="1"/>
  <c r="R64" i="21"/>
  <c r="P64" i="21"/>
  <c r="N64" i="21"/>
  <c r="L64" i="21"/>
  <c r="J64" i="21"/>
  <c r="H64" i="21"/>
  <c r="F64" i="21"/>
  <c r="T63" i="21"/>
  <c r="X63" i="21" s="1"/>
  <c r="R63" i="21"/>
  <c r="P63" i="21"/>
  <c r="N63" i="21"/>
  <c r="L63" i="21"/>
  <c r="J63" i="21"/>
  <c r="H63" i="21"/>
  <c r="F63" i="21"/>
  <c r="S62" i="21"/>
  <c r="T62" i="21" s="1"/>
  <c r="X62" i="21" s="1"/>
  <c r="Q62" i="21"/>
  <c r="R62" i="21" s="1"/>
  <c r="P62" i="21"/>
  <c r="N62" i="21"/>
  <c r="L62" i="21"/>
  <c r="J62" i="21"/>
  <c r="H62" i="21"/>
  <c r="F62" i="21"/>
  <c r="T61" i="21"/>
  <c r="R61" i="21"/>
  <c r="P61" i="21"/>
  <c r="N61" i="21"/>
  <c r="L61" i="21"/>
  <c r="J61" i="21"/>
  <c r="H61" i="21"/>
  <c r="F61" i="21"/>
  <c r="T60" i="21"/>
  <c r="R60" i="21"/>
  <c r="P60" i="21"/>
  <c r="N60" i="21"/>
  <c r="L60" i="21"/>
  <c r="J60" i="21"/>
  <c r="H60" i="21"/>
  <c r="F60" i="21"/>
  <c r="T59" i="21"/>
  <c r="R59" i="21"/>
  <c r="P59" i="21"/>
  <c r="N59" i="21"/>
  <c r="L59" i="21"/>
  <c r="J59" i="21"/>
  <c r="H59" i="21"/>
  <c r="F59" i="21"/>
  <c r="T58" i="21"/>
  <c r="R58" i="21"/>
  <c r="P58" i="21"/>
  <c r="N58" i="21"/>
  <c r="L58" i="21"/>
  <c r="J58" i="21"/>
  <c r="H58" i="21"/>
  <c r="F58" i="21"/>
  <c r="T57" i="21"/>
  <c r="R57" i="21"/>
  <c r="P57" i="21"/>
  <c r="N57" i="21"/>
  <c r="L57" i="21"/>
  <c r="J57" i="21"/>
  <c r="H57" i="21"/>
  <c r="F57" i="21"/>
  <c r="T56" i="21"/>
  <c r="R56" i="21"/>
  <c r="P56" i="21"/>
  <c r="N56" i="21"/>
  <c r="L56" i="21"/>
  <c r="J56" i="21"/>
  <c r="H56" i="21"/>
  <c r="F56" i="21"/>
  <c r="T55" i="21"/>
  <c r="S55" i="21"/>
  <c r="S41" i="21" s="1"/>
  <c r="Q55" i="21"/>
  <c r="R55" i="21" s="1"/>
  <c r="P55" i="21"/>
  <c r="N55" i="21"/>
  <c r="L55" i="21"/>
  <c r="J55" i="21"/>
  <c r="H55" i="21"/>
  <c r="F55" i="21"/>
  <c r="T54" i="21"/>
  <c r="R54" i="21"/>
  <c r="P54" i="21"/>
  <c r="N54" i="21"/>
  <c r="L54" i="21"/>
  <c r="J54" i="21"/>
  <c r="H54" i="21"/>
  <c r="F54" i="21"/>
  <c r="T53" i="21"/>
  <c r="R53" i="21"/>
  <c r="P53" i="21"/>
  <c r="N53" i="21"/>
  <c r="L53" i="21"/>
  <c r="J53" i="21"/>
  <c r="H53" i="21"/>
  <c r="F53" i="21"/>
  <c r="S52" i="21"/>
  <c r="Q52" i="21"/>
  <c r="R52" i="21" s="1"/>
  <c r="P52" i="21"/>
  <c r="N52" i="21"/>
  <c r="L52" i="21"/>
  <c r="J52" i="21"/>
  <c r="H52" i="21"/>
  <c r="F52" i="21"/>
  <c r="T51" i="21"/>
  <c r="V51" i="21" s="1"/>
  <c r="R51" i="21"/>
  <c r="P51" i="21"/>
  <c r="N51" i="21"/>
  <c r="L51" i="21"/>
  <c r="J51" i="21"/>
  <c r="H51" i="21"/>
  <c r="F51" i="21"/>
  <c r="T50" i="21"/>
  <c r="R50" i="21"/>
  <c r="P50" i="21"/>
  <c r="N50" i="21"/>
  <c r="L50" i="21"/>
  <c r="J50" i="21"/>
  <c r="H50" i="21"/>
  <c r="F50" i="21"/>
  <c r="T49" i="21"/>
  <c r="R49" i="21"/>
  <c r="P49" i="21"/>
  <c r="N49" i="21"/>
  <c r="L49" i="21"/>
  <c r="J49" i="21"/>
  <c r="H49" i="21"/>
  <c r="F49" i="21"/>
  <c r="S48" i="21"/>
  <c r="Q48" i="21"/>
  <c r="R48" i="21" s="1"/>
  <c r="P48" i="21"/>
  <c r="N48" i="21"/>
  <c r="L48" i="21"/>
  <c r="J48" i="21"/>
  <c r="H48" i="21"/>
  <c r="F48" i="21"/>
  <c r="T47" i="21"/>
  <c r="R47" i="21"/>
  <c r="P47" i="21"/>
  <c r="N47" i="21"/>
  <c r="L47" i="21"/>
  <c r="J47" i="21"/>
  <c r="H47" i="21"/>
  <c r="F47" i="21"/>
  <c r="T46" i="21"/>
  <c r="R46" i="21"/>
  <c r="P46" i="21"/>
  <c r="N46" i="21"/>
  <c r="L46" i="21"/>
  <c r="J46" i="21"/>
  <c r="H46" i="21"/>
  <c r="F46" i="21"/>
  <c r="T45" i="21"/>
  <c r="R45" i="21"/>
  <c r="P45" i="21"/>
  <c r="N45" i="21"/>
  <c r="L45" i="21"/>
  <c r="J45" i="21"/>
  <c r="H45" i="21"/>
  <c r="F45" i="21"/>
  <c r="T44" i="21"/>
  <c r="R44" i="21"/>
  <c r="P44" i="21"/>
  <c r="N44" i="21"/>
  <c r="L44" i="21"/>
  <c r="J44" i="21"/>
  <c r="H44" i="21"/>
  <c r="F44" i="21"/>
  <c r="T43" i="21"/>
  <c r="R43" i="21"/>
  <c r="J43" i="21"/>
  <c r="S42" i="21"/>
  <c r="Q42" i="21"/>
  <c r="T42" i="21" s="1"/>
  <c r="P42" i="21"/>
  <c r="N42" i="21"/>
  <c r="L42" i="21"/>
  <c r="J42" i="21"/>
  <c r="H42" i="21"/>
  <c r="F42" i="21"/>
  <c r="Q41" i="21"/>
  <c r="P41" i="21"/>
  <c r="N41" i="21"/>
  <c r="L41" i="21"/>
  <c r="J41" i="21"/>
  <c r="H41" i="21"/>
  <c r="D41" i="21"/>
  <c r="D77" i="21" s="1"/>
  <c r="T40" i="21"/>
  <c r="R40" i="21"/>
  <c r="P40" i="21"/>
  <c r="N40" i="21"/>
  <c r="L40" i="21"/>
  <c r="J40" i="21"/>
  <c r="H40" i="21"/>
  <c r="F40" i="21"/>
  <c r="T39" i="21"/>
  <c r="R39" i="21"/>
  <c r="P39" i="21"/>
  <c r="N39" i="21"/>
  <c r="L39" i="21"/>
  <c r="AB39" i="21" s="1"/>
  <c r="J39" i="21"/>
  <c r="H39" i="21"/>
  <c r="F39" i="21"/>
  <c r="U38" i="21"/>
  <c r="U74" i="21" s="1"/>
  <c r="V74" i="21" s="1"/>
  <c r="T38" i="21"/>
  <c r="R38" i="21"/>
  <c r="P38" i="21"/>
  <c r="N38" i="21"/>
  <c r="L38" i="21"/>
  <c r="J38" i="21"/>
  <c r="T37" i="21"/>
  <c r="R37" i="21"/>
  <c r="P37" i="21"/>
  <c r="N37" i="21"/>
  <c r="L37" i="21"/>
  <c r="J37" i="21"/>
  <c r="AB37" i="21" s="1"/>
  <c r="H37" i="21"/>
  <c r="F37" i="21"/>
  <c r="T36" i="21"/>
  <c r="R36" i="21"/>
  <c r="P36" i="21"/>
  <c r="N36" i="21"/>
  <c r="L36" i="21"/>
  <c r="J36" i="21"/>
  <c r="H36" i="21"/>
  <c r="F36" i="21"/>
  <c r="S35" i="21"/>
  <c r="T35" i="21" s="1"/>
  <c r="R35" i="21"/>
  <c r="Q35" i="21"/>
  <c r="P35" i="21"/>
  <c r="N35" i="21"/>
  <c r="L35" i="21"/>
  <c r="J35" i="21"/>
  <c r="H35" i="21"/>
  <c r="F35" i="21"/>
  <c r="S34" i="21"/>
  <c r="U34" i="21" s="1"/>
  <c r="W34" i="21" s="1"/>
  <c r="Z34" i="21" s="1"/>
  <c r="Q34" i="21"/>
  <c r="J34" i="21"/>
  <c r="Q33" i="21"/>
  <c r="S33" i="21" s="1"/>
  <c r="J33" i="21"/>
  <c r="H33" i="21"/>
  <c r="F33" i="21"/>
  <c r="J32" i="21"/>
  <c r="H32" i="21"/>
  <c r="F32" i="21"/>
  <c r="T31" i="21"/>
  <c r="R31" i="21"/>
  <c r="P31" i="21"/>
  <c r="N31" i="21"/>
  <c r="L31" i="21"/>
  <c r="J31" i="21"/>
  <c r="H31" i="21"/>
  <c r="F31" i="21"/>
  <c r="T30" i="21"/>
  <c r="R30" i="21"/>
  <c r="P30" i="21"/>
  <c r="N30" i="21"/>
  <c r="L30" i="21"/>
  <c r="J30" i="21"/>
  <c r="H30" i="21"/>
  <c r="F30" i="21"/>
  <c r="S29" i="21"/>
  <c r="T29" i="21" s="1"/>
  <c r="R29" i="21"/>
  <c r="Q29" i="21"/>
  <c r="P29" i="21"/>
  <c r="N29" i="21"/>
  <c r="L29" i="21"/>
  <c r="J29" i="21"/>
  <c r="H29" i="21"/>
  <c r="F29" i="21"/>
  <c r="T28" i="21"/>
  <c r="R28" i="21"/>
  <c r="P28" i="21"/>
  <c r="N28" i="21"/>
  <c r="L28" i="21"/>
  <c r="J28" i="21"/>
  <c r="H28" i="21"/>
  <c r="F28" i="21"/>
  <c r="T27" i="21"/>
  <c r="R27" i="21"/>
  <c r="P27" i="21"/>
  <c r="N27" i="21"/>
  <c r="L27" i="21"/>
  <c r="J27" i="21"/>
  <c r="H27" i="21"/>
  <c r="F27" i="21"/>
  <c r="S26" i="21"/>
  <c r="T26" i="21" s="1"/>
  <c r="Q26" i="21"/>
  <c r="R26" i="21" s="1"/>
  <c r="P26" i="21"/>
  <c r="N26" i="21"/>
  <c r="L26" i="21"/>
  <c r="J26" i="21"/>
  <c r="H26" i="21"/>
  <c r="F26" i="21"/>
  <c r="T25" i="21"/>
  <c r="R25" i="21"/>
  <c r="P25" i="21"/>
  <c r="N25" i="21"/>
  <c r="AB25" i="21" s="1"/>
  <c r="L25" i="21"/>
  <c r="J25" i="21"/>
  <c r="H25" i="21"/>
  <c r="F25" i="21"/>
  <c r="T24" i="21"/>
  <c r="R24" i="21"/>
  <c r="P24" i="21"/>
  <c r="N24" i="21"/>
  <c r="AB24" i="21" s="1"/>
  <c r="L24" i="21"/>
  <c r="J24" i="21"/>
  <c r="H24" i="21"/>
  <c r="F24" i="21"/>
  <c r="T23" i="21"/>
  <c r="R23" i="21"/>
  <c r="P23" i="21"/>
  <c r="N23" i="21"/>
  <c r="AB23" i="21" s="1"/>
  <c r="L23" i="21"/>
  <c r="J23" i="21"/>
  <c r="H23" i="21"/>
  <c r="F23" i="21"/>
  <c r="T22" i="21"/>
  <c r="R22" i="21"/>
  <c r="P22" i="21"/>
  <c r="N22" i="21"/>
  <c r="L22" i="21"/>
  <c r="J22" i="21"/>
  <c r="H22" i="21"/>
  <c r="F22" i="21"/>
  <c r="T21" i="21"/>
  <c r="R21" i="21"/>
  <c r="P21" i="21"/>
  <c r="N21" i="21"/>
  <c r="L21" i="21"/>
  <c r="J21" i="21"/>
  <c r="H21" i="21"/>
  <c r="F21" i="21"/>
  <c r="T20" i="21"/>
  <c r="R20" i="21"/>
  <c r="P20" i="21"/>
  <c r="N20" i="21"/>
  <c r="L20" i="21"/>
  <c r="J20" i="21"/>
  <c r="H20" i="21"/>
  <c r="F20" i="21"/>
  <c r="S19" i="21"/>
  <c r="Q19" i="21"/>
  <c r="T19" i="21" s="1"/>
  <c r="P19" i="21"/>
  <c r="N19" i="21"/>
  <c r="L19" i="21"/>
  <c r="J19" i="21"/>
  <c r="H19" i="21"/>
  <c r="F19" i="21"/>
  <c r="T18" i="21"/>
  <c r="R18" i="21"/>
  <c r="P18" i="21"/>
  <c r="N18" i="21"/>
  <c r="L18" i="21"/>
  <c r="J18" i="21"/>
  <c r="H18" i="21"/>
  <c r="F18" i="21"/>
  <c r="T17" i="21"/>
  <c r="R17" i="21"/>
  <c r="P17" i="21"/>
  <c r="N17" i="21"/>
  <c r="L17" i="21"/>
  <c r="J17" i="21"/>
  <c r="H17" i="21"/>
  <c r="F17" i="21"/>
  <c r="S16" i="21"/>
  <c r="Q16" i="21"/>
  <c r="R16" i="21" s="1"/>
  <c r="P16" i="21"/>
  <c r="N16" i="21"/>
  <c r="L16" i="21"/>
  <c r="J16" i="21"/>
  <c r="H16" i="21"/>
  <c r="F16" i="21"/>
  <c r="T15" i="21"/>
  <c r="R15" i="21"/>
  <c r="P15" i="21"/>
  <c r="N15" i="21"/>
  <c r="L15" i="21"/>
  <c r="J15" i="21"/>
  <c r="H15" i="21"/>
  <c r="F15" i="21"/>
  <c r="T14" i="21"/>
  <c r="R14" i="21"/>
  <c r="P14" i="21"/>
  <c r="N14" i="21"/>
  <c r="L14" i="21"/>
  <c r="J14" i="21"/>
  <c r="H14" i="21"/>
  <c r="F14" i="21"/>
  <c r="T13" i="21"/>
  <c r="R13" i="21"/>
  <c r="P13" i="21"/>
  <c r="N13" i="21"/>
  <c r="L13" i="21"/>
  <c r="J13" i="21"/>
  <c r="H13" i="21"/>
  <c r="F13" i="21"/>
  <c r="S12" i="21"/>
  <c r="T12" i="21" s="1"/>
  <c r="R12" i="21"/>
  <c r="Q12" i="21"/>
  <c r="P12" i="21"/>
  <c r="N12" i="21"/>
  <c r="L12" i="21"/>
  <c r="J12" i="21"/>
  <c r="H12" i="21"/>
  <c r="F12" i="21"/>
  <c r="T11" i="21"/>
  <c r="R11" i="21"/>
  <c r="P11" i="21"/>
  <c r="N11" i="21"/>
  <c r="L11" i="21"/>
  <c r="J11" i="21"/>
  <c r="H11" i="21"/>
  <c r="F11" i="21"/>
  <c r="T10" i="21"/>
  <c r="R10" i="21"/>
  <c r="P10" i="21"/>
  <c r="N10" i="21"/>
  <c r="L10" i="21"/>
  <c r="J10" i="21"/>
  <c r="H10" i="21"/>
  <c r="F10" i="21"/>
  <c r="R9" i="21"/>
  <c r="P9" i="21"/>
  <c r="N9" i="21"/>
  <c r="L9" i="21"/>
  <c r="J9" i="21"/>
  <c r="H9" i="21"/>
  <c r="F9" i="21"/>
  <c r="T8" i="21"/>
  <c r="R8" i="21"/>
  <c r="P8" i="21"/>
  <c r="N8" i="21"/>
  <c r="L8" i="21"/>
  <c r="J8" i="21"/>
  <c r="H8" i="21"/>
  <c r="F8" i="21"/>
  <c r="U7" i="21"/>
  <c r="U43" i="21" s="1"/>
  <c r="V43" i="21" s="1"/>
  <c r="T7" i="21"/>
  <c r="R7" i="21"/>
  <c r="H7" i="21"/>
  <c r="T6" i="21"/>
  <c r="S6" i="21"/>
  <c r="R6" i="21"/>
  <c r="Q6" i="21"/>
  <c r="P6" i="21"/>
  <c r="N6" i="21"/>
  <c r="L6" i="21"/>
  <c r="J6" i="21"/>
  <c r="H6" i="21"/>
  <c r="F6" i="21"/>
  <c r="P5" i="21"/>
  <c r="N5" i="21"/>
  <c r="L5" i="21"/>
  <c r="J5" i="21"/>
  <c r="H5" i="21"/>
  <c r="D5" i="21"/>
  <c r="F5" i="21" s="1"/>
  <c r="AA6" i="22" l="1"/>
  <c r="Z57" i="22"/>
  <c r="AA57" i="22" s="1"/>
  <c r="AA21" i="22"/>
  <c r="W71" i="22"/>
  <c r="X71" i="22" s="1"/>
  <c r="X72" i="22"/>
  <c r="Z75" i="22"/>
  <c r="AA75" i="22" s="1"/>
  <c r="AA39" i="22"/>
  <c r="X6" i="22"/>
  <c r="AA9" i="22"/>
  <c r="Z45" i="22"/>
  <c r="AA45" i="22" s="1"/>
  <c r="Z49" i="22"/>
  <c r="Z12" i="22"/>
  <c r="AA12" i="22" s="1"/>
  <c r="AA13" i="22"/>
  <c r="X53" i="22"/>
  <c r="W52" i="22"/>
  <c r="X52" i="22" s="1"/>
  <c r="AA14" i="22"/>
  <c r="Z50" i="22"/>
  <c r="AA50" i="22" s="1"/>
  <c r="Z56" i="22"/>
  <c r="AA20" i="22"/>
  <c r="Z19" i="22"/>
  <c r="AA19" i="22" s="1"/>
  <c r="AA37" i="22"/>
  <c r="Z73" i="22"/>
  <c r="AA73" i="22" s="1"/>
  <c r="Z51" i="22"/>
  <c r="AA51" i="22" s="1"/>
  <c r="AA15" i="22"/>
  <c r="Z31" i="22"/>
  <c r="X31" i="22"/>
  <c r="W67" i="22"/>
  <c r="X67" i="22" s="1"/>
  <c r="X66" i="22"/>
  <c r="W65" i="22"/>
  <c r="X65" i="22" s="1"/>
  <c r="W48" i="22"/>
  <c r="X48" i="22" s="1"/>
  <c r="X49" i="22"/>
  <c r="Z59" i="22"/>
  <c r="AA59" i="22" s="1"/>
  <c r="AA23" i="22"/>
  <c r="AA43" i="22"/>
  <c r="Z76" i="22"/>
  <c r="AA76" i="22" s="1"/>
  <c r="AA40" i="22"/>
  <c r="X56" i="22"/>
  <c r="W55" i="22"/>
  <c r="X55" i="22" s="1"/>
  <c r="AA63" i="22"/>
  <c r="W62" i="22"/>
  <c r="AA62" i="22" s="1"/>
  <c r="Z61" i="22"/>
  <c r="AA61" i="22" s="1"/>
  <c r="AA25" i="22"/>
  <c r="Z72" i="22"/>
  <c r="AA36" i="22"/>
  <c r="Z35" i="22"/>
  <c r="AA35" i="22" s="1"/>
  <c r="AA24" i="22"/>
  <c r="Z60" i="22"/>
  <c r="AA60" i="22" s="1"/>
  <c r="Z44" i="22"/>
  <c r="AA44" i="22" s="1"/>
  <c r="AA8" i="22"/>
  <c r="Z47" i="22"/>
  <c r="AA47" i="22" s="1"/>
  <c r="AA11" i="22"/>
  <c r="Z53" i="22"/>
  <c r="Z16" i="22"/>
  <c r="AA16" i="22" s="1"/>
  <c r="AA17" i="22"/>
  <c r="R77" i="22"/>
  <c r="Q79" i="22"/>
  <c r="Z64" i="22"/>
  <c r="AA28" i="22"/>
  <c r="V42" i="22"/>
  <c r="W29" i="22"/>
  <c r="X29" i="22" s="1"/>
  <c r="Z58" i="22"/>
  <c r="AA58" i="22" s="1"/>
  <c r="AA22" i="22"/>
  <c r="X44" i="22"/>
  <c r="W42" i="22"/>
  <c r="Z54" i="22"/>
  <c r="AA54" i="22" s="1"/>
  <c r="AA18" i="22"/>
  <c r="Z63" i="22"/>
  <c r="Z62" i="22" s="1"/>
  <c r="Z26" i="22"/>
  <c r="AA26" i="22" s="1"/>
  <c r="AA27" i="22"/>
  <c r="Z46" i="22"/>
  <c r="AA46" i="22" s="1"/>
  <c r="AA10" i="22"/>
  <c r="T77" i="22"/>
  <c r="AA30" i="22"/>
  <c r="Z66" i="22"/>
  <c r="Z29" i="22"/>
  <c r="AA29" i="22" s="1"/>
  <c r="U65" i="22"/>
  <c r="V65" i="22" s="1"/>
  <c r="T16" i="21"/>
  <c r="R19" i="21"/>
  <c r="AB20" i="21"/>
  <c r="AB21" i="21"/>
  <c r="AB22" i="21"/>
  <c r="AB27" i="21"/>
  <c r="AB31" i="21"/>
  <c r="R42" i="21"/>
  <c r="U80" i="21"/>
  <c r="W80" i="21" s="1"/>
  <c r="Z80" i="21" s="1"/>
  <c r="AB9" i="21"/>
  <c r="AB10" i="21"/>
  <c r="U10" i="21" s="1"/>
  <c r="AB11" i="21"/>
  <c r="AB13" i="21"/>
  <c r="AB15" i="21"/>
  <c r="AB17" i="21"/>
  <c r="U17" i="21" s="1"/>
  <c r="AB18" i="21"/>
  <c r="AB30" i="21"/>
  <c r="AB36" i="21"/>
  <c r="AB40" i="21"/>
  <c r="F41" i="21"/>
  <c r="AB8" i="21"/>
  <c r="AB14" i="21"/>
  <c r="AB28" i="21"/>
  <c r="U8" i="21"/>
  <c r="U9" i="21"/>
  <c r="U11" i="21"/>
  <c r="U13" i="21"/>
  <c r="U14" i="21"/>
  <c r="U15" i="21"/>
  <c r="U20" i="21"/>
  <c r="U21" i="21"/>
  <c r="U22" i="21"/>
  <c r="U23" i="21"/>
  <c r="U24" i="21"/>
  <c r="U25" i="21"/>
  <c r="U27" i="21"/>
  <c r="U28" i="21"/>
  <c r="U30" i="21"/>
  <c r="U31" i="21"/>
  <c r="U36" i="21"/>
  <c r="U37" i="21"/>
  <c r="U18" i="21"/>
  <c r="U33" i="21"/>
  <c r="S32" i="21"/>
  <c r="S5" i="21" s="1"/>
  <c r="U39" i="21"/>
  <c r="W7" i="21"/>
  <c r="V7" i="21"/>
  <c r="Q32" i="21"/>
  <c r="Q5" i="21" s="1"/>
  <c r="R5" i="21" s="1"/>
  <c r="V38" i="21"/>
  <c r="U40" i="21"/>
  <c r="Q77" i="21"/>
  <c r="Q79" i="21" s="1"/>
  <c r="S79" i="21" s="1"/>
  <c r="R41" i="21"/>
  <c r="W38" i="21"/>
  <c r="S77" i="21"/>
  <c r="T41" i="21"/>
  <c r="F77" i="21"/>
  <c r="D79" i="21"/>
  <c r="T48" i="21"/>
  <c r="T52" i="21"/>
  <c r="V63" i="21"/>
  <c r="T74" i="21"/>
  <c r="V64" i="21"/>
  <c r="AA49" i="22" l="1"/>
  <c r="Z48" i="22"/>
  <c r="AA48" i="22" s="1"/>
  <c r="Z65" i="22"/>
  <c r="AA65" i="22" s="1"/>
  <c r="AA66" i="22"/>
  <c r="W41" i="22"/>
  <c r="X42" i="22"/>
  <c r="Z42" i="22"/>
  <c r="Z55" i="22"/>
  <c r="AA55" i="22" s="1"/>
  <c r="AA56" i="22"/>
  <c r="S79" i="22"/>
  <c r="U79" i="22"/>
  <c r="W79" i="22" s="1"/>
  <c r="Z79" i="22" s="1"/>
  <c r="Z52" i="22"/>
  <c r="AA52" i="22" s="1"/>
  <c r="AA53" i="22"/>
  <c r="Z67" i="22"/>
  <c r="AA67" i="22" s="1"/>
  <c r="AA31" i="22"/>
  <c r="U41" i="22"/>
  <c r="AA72" i="22"/>
  <c r="Z71" i="22"/>
  <c r="AA71" i="22" s="1"/>
  <c r="W5" i="22"/>
  <c r="X5" i="22" s="1"/>
  <c r="Z5" i="22"/>
  <c r="S81" i="21"/>
  <c r="U79" i="21"/>
  <c r="U6" i="21"/>
  <c r="V6" i="21" s="1"/>
  <c r="S78" i="21"/>
  <c r="T77" i="21"/>
  <c r="R77" i="21"/>
  <c r="W33" i="21"/>
  <c r="U32" i="21"/>
  <c r="W74" i="21"/>
  <c r="X74" i="21" s="1"/>
  <c r="Z38" i="21"/>
  <c r="X38" i="21"/>
  <c r="U76" i="21"/>
  <c r="V76" i="21" s="1"/>
  <c r="W40" i="21"/>
  <c r="V40" i="21"/>
  <c r="U75" i="21"/>
  <c r="V75" i="21" s="1"/>
  <c r="V39" i="21"/>
  <c r="W39" i="21"/>
  <c r="T5" i="21"/>
  <c r="U54" i="21"/>
  <c r="V54" i="21" s="1"/>
  <c r="V18" i="21"/>
  <c r="W18" i="21"/>
  <c r="U64" i="21"/>
  <c r="V28" i="21"/>
  <c r="W28" i="21"/>
  <c r="U63" i="21"/>
  <c r="V27" i="21"/>
  <c r="U26" i="21"/>
  <c r="V26" i="21" s="1"/>
  <c r="W27" i="21"/>
  <c r="U47" i="21"/>
  <c r="V47" i="21" s="1"/>
  <c r="V11" i="21"/>
  <c r="W11" i="21"/>
  <c r="V10" i="21"/>
  <c r="U46" i="21"/>
  <c r="V46" i="21" s="1"/>
  <c r="W10" i="21"/>
  <c r="U53" i="21"/>
  <c r="V17" i="21"/>
  <c r="U16" i="21"/>
  <c r="V16" i="21" s="1"/>
  <c r="W17" i="21"/>
  <c r="W43" i="21"/>
  <c r="Z7" i="21"/>
  <c r="X7" i="21"/>
  <c r="U73" i="21"/>
  <c r="V73" i="21" s="1"/>
  <c r="W37" i="21"/>
  <c r="V37" i="21"/>
  <c r="U72" i="21"/>
  <c r="W36" i="21"/>
  <c r="V36" i="21"/>
  <c r="U35" i="21"/>
  <c r="V35" i="21" s="1"/>
  <c r="U67" i="21"/>
  <c r="V67" i="21" s="1"/>
  <c r="W31" i="21"/>
  <c r="V31" i="21"/>
  <c r="U66" i="21"/>
  <c r="W30" i="21"/>
  <c r="V30" i="21"/>
  <c r="U29" i="21"/>
  <c r="V29" i="21" s="1"/>
  <c r="U61" i="21"/>
  <c r="V61" i="21" s="1"/>
  <c r="W25" i="21"/>
  <c r="V25" i="21"/>
  <c r="U60" i="21"/>
  <c r="V60" i="21" s="1"/>
  <c r="W24" i="21"/>
  <c r="V24" i="21"/>
  <c r="U59" i="21"/>
  <c r="V59" i="21" s="1"/>
  <c r="W23" i="21"/>
  <c r="V23" i="21"/>
  <c r="U58" i="21"/>
  <c r="V58" i="21" s="1"/>
  <c r="W22" i="21"/>
  <c r="V22" i="21"/>
  <c r="U57" i="21"/>
  <c r="V57" i="21" s="1"/>
  <c r="W21" i="21"/>
  <c r="V21" i="21"/>
  <c r="U56" i="21"/>
  <c r="W20" i="21"/>
  <c r="V20" i="21"/>
  <c r="U19" i="21"/>
  <c r="V19" i="21" s="1"/>
  <c r="U51" i="21"/>
  <c r="W15" i="21"/>
  <c r="V15" i="21"/>
  <c r="U50" i="21"/>
  <c r="V50" i="21" s="1"/>
  <c r="W14" i="21"/>
  <c r="V14" i="21"/>
  <c r="U49" i="21"/>
  <c r="W13" i="21"/>
  <c r="V13" i="21"/>
  <c r="U12" i="21"/>
  <c r="V12" i="21" s="1"/>
  <c r="U45" i="21"/>
  <c r="V45" i="21" s="1"/>
  <c r="V9" i="21"/>
  <c r="W9" i="21"/>
  <c r="U44" i="21"/>
  <c r="W8" i="21"/>
  <c r="V8" i="21"/>
  <c r="AA42" i="22" l="1"/>
  <c r="Z41" i="22"/>
  <c r="S78" i="22"/>
  <c r="T78" i="22" s="1"/>
  <c r="S81" i="22"/>
  <c r="T81" i="22" s="1"/>
  <c r="W77" i="22"/>
  <c r="X41" i="22"/>
  <c r="AA5" i="22"/>
  <c r="U77" i="22"/>
  <c r="V41" i="22"/>
  <c r="V49" i="21"/>
  <c r="U48" i="21"/>
  <c r="V48" i="21" s="1"/>
  <c r="V44" i="21"/>
  <c r="U42" i="21"/>
  <c r="W49" i="21"/>
  <c r="Z13" i="21"/>
  <c r="X13" i="21"/>
  <c r="W12" i="21"/>
  <c r="X12" i="21" s="1"/>
  <c r="W51" i="21"/>
  <c r="X51" i="21" s="1"/>
  <c r="Z15" i="21"/>
  <c r="X15" i="21"/>
  <c r="W56" i="21"/>
  <c r="Z20" i="21"/>
  <c r="X20" i="21"/>
  <c r="W19" i="21"/>
  <c r="X19" i="21" s="1"/>
  <c r="W58" i="21"/>
  <c r="X58" i="21" s="1"/>
  <c r="Z22" i="21"/>
  <c r="X22" i="21"/>
  <c r="W60" i="21"/>
  <c r="X60" i="21" s="1"/>
  <c r="Z24" i="21"/>
  <c r="X24" i="21"/>
  <c r="V66" i="21"/>
  <c r="U65" i="21"/>
  <c r="V65" i="21" s="1"/>
  <c r="W67" i="21"/>
  <c r="X67" i="21" s="1"/>
  <c r="Z31" i="21"/>
  <c r="X31" i="21"/>
  <c r="W72" i="21"/>
  <c r="Z36" i="21"/>
  <c r="X36" i="21"/>
  <c r="W35" i="21"/>
  <c r="X35" i="21" s="1"/>
  <c r="X43" i="21"/>
  <c r="V53" i="21"/>
  <c r="U52" i="21"/>
  <c r="V52" i="21" s="1"/>
  <c r="W47" i="21"/>
  <c r="X47" i="21" s="1"/>
  <c r="X11" i="21"/>
  <c r="Z11" i="21"/>
  <c r="U62" i="21"/>
  <c r="V62" i="21" s="1"/>
  <c r="W54" i="21"/>
  <c r="X54" i="21" s="1"/>
  <c r="X18" i="21"/>
  <c r="Z18" i="21"/>
  <c r="W75" i="21"/>
  <c r="X75" i="21" s="1"/>
  <c r="X39" i="21"/>
  <c r="Z39" i="21"/>
  <c r="W76" i="21"/>
  <c r="X76" i="21" s="1"/>
  <c r="Z40" i="21"/>
  <c r="X40" i="21"/>
  <c r="Z33" i="21"/>
  <c r="Z32" i="21" s="1"/>
  <c r="W32" i="21"/>
  <c r="W79" i="21"/>
  <c r="Z79" i="21" s="1"/>
  <c r="W44" i="21"/>
  <c r="X44" i="21" s="1"/>
  <c r="Z8" i="21"/>
  <c r="X8" i="21"/>
  <c r="W45" i="21"/>
  <c r="X45" i="21" s="1"/>
  <c r="Z9" i="21"/>
  <c r="X9" i="21"/>
  <c r="W50" i="21"/>
  <c r="X50" i="21" s="1"/>
  <c r="Z14" i="21"/>
  <c r="X14" i="21"/>
  <c r="V56" i="21"/>
  <c r="U55" i="21"/>
  <c r="V55" i="21" s="1"/>
  <c r="W57" i="21"/>
  <c r="X57" i="21" s="1"/>
  <c r="Z21" i="21"/>
  <c r="X21" i="21"/>
  <c r="W59" i="21"/>
  <c r="X59" i="21" s="1"/>
  <c r="Z23" i="21"/>
  <c r="X23" i="21"/>
  <c r="W61" i="21"/>
  <c r="X61" i="21" s="1"/>
  <c r="Z25" i="21"/>
  <c r="X25" i="21"/>
  <c r="W66" i="21"/>
  <c r="Z30" i="21"/>
  <c r="X30" i="21"/>
  <c r="W29" i="21"/>
  <c r="X29" i="21" s="1"/>
  <c r="V72" i="21"/>
  <c r="U71" i="21"/>
  <c r="V71" i="21" s="1"/>
  <c r="W73" i="21"/>
  <c r="X73" i="21" s="1"/>
  <c r="Z37" i="21"/>
  <c r="X37" i="21"/>
  <c r="W6" i="21"/>
  <c r="Z43" i="21"/>
  <c r="AA7" i="21"/>
  <c r="W53" i="21"/>
  <c r="X17" i="21"/>
  <c r="W16" i="21"/>
  <c r="X16" i="21" s="1"/>
  <c r="Z17" i="21"/>
  <c r="W46" i="21"/>
  <c r="X46" i="21" s="1"/>
  <c r="X10" i="21"/>
  <c r="Z10" i="21"/>
  <c r="W63" i="21"/>
  <c r="X27" i="21"/>
  <c r="W26" i="21"/>
  <c r="X26" i="21" s="1"/>
  <c r="Z27" i="21"/>
  <c r="W64" i="21"/>
  <c r="AA64" i="21" s="1"/>
  <c r="X28" i="21"/>
  <c r="Z28" i="21"/>
  <c r="Z74" i="21"/>
  <c r="AA74" i="21" s="1"/>
  <c r="AA38" i="21"/>
  <c r="T78" i="21"/>
  <c r="U5" i="21"/>
  <c r="V5" i="21" s="1"/>
  <c r="U78" i="22" l="1"/>
  <c r="V78" i="22" s="1"/>
  <c r="U81" i="22"/>
  <c r="V81" i="22" s="1"/>
  <c r="V77" i="22"/>
  <c r="X77" i="22"/>
  <c r="W78" i="22"/>
  <c r="X78" i="22" s="1"/>
  <c r="W81" i="22"/>
  <c r="X81" i="22" s="1"/>
  <c r="AA41" i="22"/>
  <c r="Z77" i="22"/>
  <c r="Z6" i="21"/>
  <c r="AA6" i="21" s="1"/>
  <c r="W62" i="21"/>
  <c r="AA62" i="21" s="1"/>
  <c r="AA63" i="21"/>
  <c r="AA43" i="21"/>
  <c r="X66" i="21"/>
  <c r="W65" i="21"/>
  <c r="X65" i="21" s="1"/>
  <c r="Z63" i="21"/>
  <c r="AA27" i="21"/>
  <c r="Z26" i="21"/>
  <c r="AA26" i="21" s="1"/>
  <c r="AA10" i="21"/>
  <c r="Z46" i="21"/>
  <c r="AA46" i="21" s="1"/>
  <c r="X53" i="21"/>
  <c r="W52" i="21"/>
  <c r="X52" i="21" s="1"/>
  <c r="W5" i="21"/>
  <c r="X5" i="21" s="1"/>
  <c r="X6" i="21"/>
  <c r="Z73" i="21"/>
  <c r="AA73" i="21" s="1"/>
  <c r="AA37" i="21"/>
  <c r="Z66" i="21"/>
  <c r="AA30" i="21"/>
  <c r="Z29" i="21"/>
  <c r="AA29" i="21" s="1"/>
  <c r="Z59" i="21"/>
  <c r="AA59" i="21" s="1"/>
  <c r="AA23" i="21"/>
  <c r="Z50" i="21"/>
  <c r="AA50" i="21" s="1"/>
  <c r="AA14" i="21"/>
  <c r="AA8" i="21"/>
  <c r="Z44" i="21"/>
  <c r="AA44" i="21" s="1"/>
  <c r="T81" i="21"/>
  <c r="Z76" i="21"/>
  <c r="AA76" i="21" s="1"/>
  <c r="AA40" i="21"/>
  <c r="Z75" i="21"/>
  <c r="AA75" i="21" s="1"/>
  <c r="AA39" i="21"/>
  <c r="Z72" i="21"/>
  <c r="AA36" i="21"/>
  <c r="Z35" i="21"/>
  <c r="AA35" i="21" s="1"/>
  <c r="Z60" i="21"/>
  <c r="AA60" i="21" s="1"/>
  <c r="AA24" i="21"/>
  <c r="X56" i="21"/>
  <c r="W55" i="21"/>
  <c r="X55" i="21" s="1"/>
  <c r="Z51" i="21"/>
  <c r="AA51" i="21" s="1"/>
  <c r="AA15" i="21"/>
  <c r="Z49" i="21"/>
  <c r="AA13" i="21"/>
  <c r="Z12" i="21"/>
  <c r="AA12" i="21" s="1"/>
  <c r="V42" i="21"/>
  <c r="U41" i="21"/>
  <c r="Z64" i="21"/>
  <c r="AA28" i="21"/>
  <c r="Z53" i="21"/>
  <c r="AA17" i="21"/>
  <c r="Z16" i="21"/>
  <c r="AA16" i="21" s="1"/>
  <c r="Z61" i="21"/>
  <c r="AA61" i="21" s="1"/>
  <c r="AA25" i="21"/>
  <c r="Z57" i="21"/>
  <c r="AA57" i="21" s="1"/>
  <c r="AA21" i="21"/>
  <c r="Z45" i="21"/>
  <c r="AA45" i="21" s="1"/>
  <c r="AA9" i="21"/>
  <c r="Z54" i="21"/>
  <c r="AA54" i="21" s="1"/>
  <c r="AA18" i="21"/>
  <c r="Z47" i="21"/>
  <c r="AA47" i="21" s="1"/>
  <c r="AA11" i="21"/>
  <c r="W42" i="21"/>
  <c r="X72" i="21"/>
  <c r="W71" i="21"/>
  <c r="X71" i="21" s="1"/>
  <c r="Z67" i="21"/>
  <c r="AA67" i="21" s="1"/>
  <c r="AA31" i="21"/>
  <c r="Z58" i="21"/>
  <c r="AA58" i="21" s="1"/>
  <c r="AA22" i="21"/>
  <c r="Z56" i="21"/>
  <c r="AA20" i="21"/>
  <c r="Z19" i="21"/>
  <c r="AA19" i="21" s="1"/>
  <c r="X49" i="21"/>
  <c r="W48" i="21"/>
  <c r="X48" i="21" s="1"/>
  <c r="Z78" i="22" l="1"/>
  <c r="AA78" i="22" s="1"/>
  <c r="Z81" i="22"/>
  <c r="AA81" i="22" s="1"/>
  <c r="AA77" i="22"/>
  <c r="X42" i="21"/>
  <c r="W41" i="21"/>
  <c r="Z5" i="21"/>
  <c r="AA5" i="21" s="1"/>
  <c r="U77" i="21"/>
  <c r="U81" i="21" s="1"/>
  <c r="V41" i="21"/>
  <c r="AA49" i="21"/>
  <c r="Z48" i="21"/>
  <c r="AA48" i="21" s="1"/>
  <c r="AA66" i="21"/>
  <c r="Z65" i="21"/>
  <c r="AA65" i="21" s="1"/>
  <c r="AA56" i="21"/>
  <c r="Z55" i="21"/>
  <c r="AA55" i="21" s="1"/>
  <c r="AA53" i="21"/>
  <c r="Z52" i="21"/>
  <c r="AA52" i="21" s="1"/>
  <c r="AA72" i="21"/>
  <c r="Z71" i="21"/>
  <c r="AA71" i="21" s="1"/>
  <c r="Z62" i="21"/>
  <c r="Z42" i="21"/>
  <c r="AA42" i="21" l="1"/>
  <c r="Z41" i="21"/>
  <c r="U78" i="21"/>
  <c r="V78" i="21" s="1"/>
  <c r="V77" i="21"/>
  <c r="W77" i="21"/>
  <c r="X41" i="21"/>
  <c r="V81" i="21" l="1"/>
  <c r="W78" i="21"/>
  <c r="X78" i="21" s="1"/>
  <c r="W81" i="21"/>
  <c r="X77" i="21"/>
  <c r="Z77" i="21"/>
  <c r="AA41" i="21"/>
  <c r="X81" i="21" l="1"/>
  <c r="Z78" i="21"/>
  <c r="AA78" i="21" s="1"/>
  <c r="Z81" i="21"/>
  <c r="AA77" i="21"/>
  <c r="AA81" i="21" l="1"/>
</calcChain>
</file>

<file path=xl/sharedStrings.xml><?xml version="1.0" encoding="utf-8"?>
<sst xmlns="http://schemas.openxmlformats.org/spreadsheetml/2006/main" count="379" uniqueCount="138">
  <si>
    <t>тыс. рублей</t>
  </si>
  <si>
    <t>Наименование показателя</t>
  </si>
  <si>
    <t>Источники данных</t>
  </si>
  <si>
    <t>ТЕМП, %</t>
  </si>
  <si>
    <t>Количество объектов транспортных средств по видам транспортных средств: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</si>
  <si>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</si>
  <si>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</si>
  <si>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</si>
  <si>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</si>
  <si>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</si>
  <si>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</si>
  <si>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</si>
  <si>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</si>
  <si>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</si>
  <si>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</si>
  <si>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</si>
  <si>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</si>
  <si>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</si>
  <si>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Грузовые автомобили с мощностью двигателя:</t>
  </si>
  <si>
    <t>Другие самоходные траснспортные средства, машины и механизмы на пневматическом и гусеничном ходу</t>
  </si>
  <si>
    <t xml:space="preserve">Снегоходы, мотосани с мощностью двигателя: 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</si>
  <si>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</si>
  <si>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</si>
  <si>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</si>
  <si>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</si>
  <si>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</si>
  <si>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</si>
  <si>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</si>
  <si>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</si>
  <si>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Воздушные транспортные средства</t>
  </si>
  <si>
    <t>Сумма налога, подлежащего уплате в бюджет, в том числе по видам транспортных средств:</t>
  </si>
  <si>
    <t>Сумма транспортного налога начисленная</t>
  </si>
  <si>
    <t>Другие самоходные транспортные средства, машины и механизмы на пневматическом и гусеничном ходу</t>
  </si>
  <si>
    <t>2021 год
прогноз</t>
  </si>
  <si>
    <t>2022 год
прогноз</t>
  </si>
  <si>
    <t>Коэффициент собираемости, %**</t>
  </si>
  <si>
    <t>№ п/п</t>
  </si>
  <si>
    <t>Сумма транспортного налога***</t>
  </si>
  <si>
    <t xml:space="preserve">Фактор F (+/-)**** </t>
  </si>
  <si>
    <t>данные строки 37</t>
  </si>
  <si>
    <t>Сумма налога, подлежащего уплате в бюджет, в том числе по видам транспортных средств</t>
  </si>
  <si>
    <t>2017 год
факт</t>
  </si>
  <si>
    <t>2016 год
факт</t>
  </si>
  <si>
    <t>2015 год
факт</t>
  </si>
  <si>
    <t>УФНС России по Оренбургской области</t>
  </si>
  <si>
    <t>2014 год
факт</t>
  </si>
  <si>
    <t>Расчет поступлений транспортного налога с физических лиц</t>
  </si>
  <si>
    <t>отчет 5-ТН,стр.2300</t>
  </si>
  <si>
    <t>отчет 5-ТН,стр.2311</t>
  </si>
  <si>
    <t>отчет 5-ТН,стр.2312</t>
  </si>
  <si>
    <t>отчет 5-ТН,стр.2313</t>
  </si>
  <si>
    <t>отчет 5-ТН,стр.2314</t>
  </si>
  <si>
    <t>отчет 5-ТН,стр.2315</t>
  </si>
  <si>
    <t>отчет 5-ТН,стр.2316</t>
  </si>
  <si>
    <t>отчет 5-ТН,стр.2323</t>
  </si>
  <si>
    <t>отчет 5-ТН,стр.2324</t>
  </si>
  <si>
    <t>отчет 5-ТН,стр.2325</t>
  </si>
  <si>
    <t>отчет 5-ТН,стр.2326</t>
  </si>
  <si>
    <t>отчет 5-ТН,стр.2327</t>
  </si>
  <si>
    <t>отчет 5-ТН,стр.2328</t>
  </si>
  <si>
    <t>отчет 5-ТН,стр.2329</t>
  </si>
  <si>
    <t>отчет 5-ТН,стр.2330</t>
  </si>
  <si>
    <t>отчет 5-ТН,стр.2331</t>
  </si>
  <si>
    <t>отчет 5-ТН,стр.2332</t>
  </si>
  <si>
    <t>отчет 5-ТН,стр.2333</t>
  </si>
  <si>
    <t>отчет 5-ТН,стр.2334</t>
  </si>
  <si>
    <t>отчет 5-ТН,стр.2335</t>
  </si>
  <si>
    <t>отчет 5-ТН,стр.2336</t>
  </si>
  <si>
    <t>отчет 5-ТН,стр.2337</t>
  </si>
  <si>
    <t>отчет 5-ТН,стр.2338</t>
  </si>
  <si>
    <t>отчет 5-ТН,стр.2339</t>
  </si>
  <si>
    <t>отчет 5-ТН,стр.2351</t>
  </si>
  <si>
    <t>отчет 5-ТН,стр.2352</t>
  </si>
  <si>
    <t>отчет 5-ТН,стр.2353</t>
  </si>
  <si>
    <t>отчет 5-ТН,стр.2354</t>
  </si>
  <si>
    <t>отчет 5-ТН,стр.2355</t>
  </si>
  <si>
    <t>отчет 5-ТН,стр.2356</t>
  </si>
  <si>
    <t>отчет 5-ТН,стр.2357</t>
  </si>
  <si>
    <t>отчет 5-ТН,стр.2358</t>
  </si>
  <si>
    <t>отчет 5-ТН,стр.2359</t>
  </si>
  <si>
    <t>отчет 5-ТН,стр.2360</t>
  </si>
  <si>
    <t>отчет 5-ТН,стр.2361</t>
  </si>
  <si>
    <t>отчет 5-ТН,стр.2370</t>
  </si>
  <si>
    <t>отчет 5-ТН,стр.2400</t>
  </si>
  <si>
    <t>отчет 5-ТН,стр.2411</t>
  </si>
  <si>
    <t>отчет 5-ТН,стр.2412</t>
  </si>
  <si>
    <t>отчет 5-ТН,стр.2413</t>
  </si>
  <si>
    <t>отчет 5-ТН,стр.2414</t>
  </si>
  <si>
    <t>отчет 5-ТН,стр.2415</t>
  </si>
  <si>
    <t>отчет 5-ТН,стр.2416</t>
  </si>
  <si>
    <t>отчет 5-ТН,стр.2423</t>
  </si>
  <si>
    <t>отчет 5-ТН,стр.2424</t>
  </si>
  <si>
    <t>отчет 5-ТН,стр.2425</t>
  </si>
  <si>
    <t>отчет 5-ТН,стр.2426</t>
  </si>
  <si>
    <t>отчет 5-ТН,стр.2427</t>
  </si>
  <si>
    <t>отчет 5-ТН,стр.2428</t>
  </si>
  <si>
    <t>отчет 5-ТН,стр.2429</t>
  </si>
  <si>
    <t>отчет 5-ТН,стр.2430</t>
  </si>
  <si>
    <t>отчет 5-ТН,стр.2431</t>
  </si>
  <si>
    <t>отчет 5-ТН,стр.2432</t>
  </si>
  <si>
    <t>отчет 5-ТН,стр.2433</t>
  </si>
  <si>
    <t>отчет 5-ТН,стр.2434</t>
  </si>
  <si>
    <t>отчет 5-ТН,стр.2435</t>
  </si>
  <si>
    <t>отчет 5-ТН,стр.2436</t>
  </si>
  <si>
    <t>отчет 5-ТН,стр.2437</t>
  </si>
  <si>
    <t>отчет 5-ТН,стр.2438</t>
  </si>
  <si>
    <t>отчет 5-ТН,стр.2439</t>
  </si>
  <si>
    <t>отчет 5-ТН,стр.2451</t>
  </si>
  <si>
    <t>отчет 5-ТН,стр.2452</t>
  </si>
  <si>
    <t>отчет 5-ТН,стр.2453</t>
  </si>
  <si>
    <t>отчет 5-ТН,стр.2454</t>
  </si>
  <si>
    <t>отчет 5-ТН,стр.2455</t>
  </si>
  <si>
    <t>отчет 5-ТН,стр.2456</t>
  </si>
  <si>
    <t>отчет 5-ТН,стр.2457</t>
  </si>
  <si>
    <t>отчет 5-ТН,стр.2458</t>
  </si>
  <si>
    <t>отчет 5-ТН,стр.2459</t>
  </si>
  <si>
    <t>отчет 5-ТН,стр.2460</t>
  </si>
  <si>
    <t>отчет 5-ТН,стр.2461</t>
  </si>
  <si>
    <t>отчет 5-ТН,стр.2470</t>
  </si>
  <si>
    <t>отчет 1-НМ, стр.1600</t>
  </si>
  <si>
    <t>2018 год
факт</t>
  </si>
  <si>
    <t>2019 год 
факт</t>
  </si>
  <si>
    <t>2023 год
прогноз</t>
  </si>
  <si>
    <t>стр.77/стр.74*100</t>
  </si>
  <si>
    <t>стр.74/стр.73*100</t>
  </si>
  <si>
    <t>Средний удельный вес начсилений, %**</t>
  </si>
  <si>
    <t>2024 год
прогноз</t>
  </si>
  <si>
    <t>5-ТН</t>
  </si>
  <si>
    <t>2020 год
факт</t>
  </si>
  <si>
    <t>Коэфф. Экстра-поляции, применяемый для расчета кол-ва ТС в 2022-2024 гг.</t>
  </si>
  <si>
    <t>2025 год
прогноз</t>
  </si>
  <si>
    <t>Расчет</t>
  </si>
  <si>
    <t>транспортного налога с физических лиц, в областной бюджет на 2023-2025 годы</t>
  </si>
  <si>
    <t xml:space="preserve">Коэфф. Экстра-поляции, применяемый для расчета кол-ва ТС </t>
  </si>
  <si>
    <t>Фактор F (+/-)</t>
  </si>
  <si>
    <t>Сумма транспортного налога</t>
  </si>
  <si>
    <t>Коэффициент собираемости, %</t>
  </si>
  <si>
    <t>Средний удельный вес начсилений,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</si>
</sst>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\ &quot;₽&quot;"/>
    <numFmt numFmtId="165" formatCode="#,##0.0"/>
    <numFmt numFmtId="166" formatCode="0.0"/>
    <numFmt numFmtId="167" formatCode="_-* #,##0\ _₽_-;\-* #,##0\ _₽_-;_-* &quot;-&quot;??\ _₽_-;_-@_-"/>
    <numFmt numFmtId="168" formatCode="_-* #,##0.0_р_._-;\-* #,##0.0_р_._-;_-* &quot;-&quot;?_р_._-;_-@_-"/>
    <numFmt numFmtId="169" formatCode="0.000"/>
    <numFmt numFmtId="170" formatCode="#,##0_ ;\-#,##0\ "/>
  </numFmts>
  <fonts count="4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rgb="FFC00000"/>
      <name val="Times New Roman"/>
      <family val="1"/>
      <charset val="204"/>
    </font>
    <font>
      <b/>
      <sz val="13"/>
      <color rgb="FF0070C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90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7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3" fontId="6" fillId="7" borderId="2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165" fontId="1" fillId="4" borderId="0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1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3" fontId="2" fillId="4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69" fontId="11" fillId="2" borderId="0" xfId="0" applyNumberFormat="1" applyFont="1" applyFill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1" fillId="4" borderId="0" xfId="0" applyFont="1" applyFill="1" applyBorder="1" applyAlignment="1">
      <alignment vertical="center"/>
    </xf>
    <xf numFmtId="1" fontId="11" fillId="4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165" fontId="1" fillId="4" borderId="2" xfId="0" applyNumberFormat="1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3" fontId="17" fillId="4" borderId="2" xfId="0" applyNumberFormat="1" applyFont="1" applyFill="1" applyBorder="1" applyAlignment="1">
      <alignment horizontal="center" vertical="center"/>
    </xf>
    <xf numFmtId="3" fontId="17" fillId="5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5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/>
    </xf>
    <xf numFmtId="3" fontId="19" fillId="4" borderId="2" xfId="0" applyNumberFormat="1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center" vertical="center"/>
    </xf>
    <xf numFmtId="3" fontId="19" fillId="7" borderId="2" xfId="0" applyNumberFormat="1" applyFont="1" applyFill="1" applyBorder="1" applyAlignment="1">
      <alignment horizontal="center" vertical="center"/>
    </xf>
    <xf numFmtId="3" fontId="18" fillId="4" borderId="2" xfId="0" applyNumberFormat="1" applyFont="1" applyFill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 wrapText="1"/>
    </xf>
    <xf numFmtId="3" fontId="18" fillId="5" borderId="2" xfId="0" applyNumberFormat="1" applyFont="1" applyFill="1" applyBorder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8" fillId="6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12" fillId="4" borderId="2" xfId="0" applyNumberFormat="1" applyFont="1" applyFill="1" applyBorder="1" applyAlignment="1">
      <alignment horizontal="right" vertical="center" wrapText="1"/>
    </xf>
    <xf numFmtId="165" fontId="12" fillId="7" borderId="2" xfId="0" applyNumberFormat="1" applyFont="1" applyFill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3" fontId="13" fillId="4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165" fontId="12" fillId="4" borderId="2" xfId="0" applyNumberFormat="1" applyFont="1" applyFill="1" applyBorder="1" applyAlignment="1">
      <alignment horizontal="right" vertical="center"/>
    </xf>
    <xf numFmtId="165" fontId="12" fillId="7" borderId="2" xfId="0" applyNumberFormat="1" applyFont="1" applyFill="1" applyBorder="1" applyAlignment="1">
      <alignment horizontal="right" vertical="center"/>
    </xf>
    <xf numFmtId="4" fontId="22" fillId="0" borderId="2" xfId="0" applyNumberFormat="1" applyFont="1" applyBorder="1" applyAlignment="1">
      <alignment horizontal="right" vertical="center"/>
    </xf>
    <xf numFmtId="165" fontId="13" fillId="4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165" fontId="22" fillId="4" borderId="2" xfId="0" applyNumberFormat="1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 wrapText="1"/>
    </xf>
    <xf numFmtId="166" fontId="12" fillId="4" borderId="2" xfId="0" applyNumberFormat="1" applyFont="1" applyFill="1" applyBorder="1" applyAlignment="1">
      <alignment horizontal="right" vertical="center"/>
    </xf>
    <xf numFmtId="166" fontId="12" fillId="7" borderId="2" xfId="0" applyNumberFormat="1" applyFont="1" applyFill="1" applyBorder="1" applyAlignment="1">
      <alignment horizontal="right" vertical="center"/>
    </xf>
    <xf numFmtId="4" fontId="12" fillId="4" borderId="2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2" fontId="8" fillId="7" borderId="2" xfId="0" applyNumberFormat="1" applyFont="1" applyFill="1" applyBorder="1" applyAlignment="1">
      <alignment horizontal="right" vertical="center"/>
    </xf>
    <xf numFmtId="2" fontId="8" fillId="3" borderId="2" xfId="0" applyNumberFormat="1" applyFont="1" applyFill="1" applyBorder="1" applyAlignment="1">
      <alignment horizontal="right" vertical="center"/>
    </xf>
    <xf numFmtId="2" fontId="20" fillId="4" borderId="2" xfId="0" applyNumberFormat="1" applyFont="1" applyFill="1" applyBorder="1" applyAlignment="1">
      <alignment horizontal="right" vertical="center"/>
    </xf>
    <xf numFmtId="164" fontId="11" fillId="4" borderId="0" xfId="0" applyNumberFormat="1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2" fillId="7" borderId="2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4" fontId="8" fillId="4" borderId="2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1" fillId="0" borderId="0" xfId="0" applyNumberFormat="1" applyFont="1" applyAlignment="1">
      <alignment vertical="center"/>
    </xf>
    <xf numFmtId="3" fontId="13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1" fillId="4" borderId="0" xfId="0" applyNumberFormat="1" applyFont="1" applyFill="1" applyAlignment="1">
      <alignment vertical="center"/>
    </xf>
    <xf numFmtId="3" fontId="23" fillId="0" borderId="0" xfId="0" applyNumberFormat="1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right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165" fontId="1" fillId="4" borderId="4" xfId="0" applyNumberFormat="1" applyFont="1" applyFill="1" applyBorder="1" applyAlignment="1">
      <alignment horizontal="right" vertical="center" wrapText="1"/>
    </xf>
    <xf numFmtId="3" fontId="13" fillId="4" borderId="4" xfId="0" applyNumberFormat="1" applyFont="1" applyFill="1" applyBorder="1" applyAlignment="1">
      <alignment horizontal="right" vertical="center" wrapText="1"/>
    </xf>
    <xf numFmtId="165" fontId="13" fillId="4" borderId="4" xfId="0" applyNumberFormat="1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3" fontId="18" fillId="4" borderId="4" xfId="0" applyNumberFormat="1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right" vertical="center" wrapText="1"/>
    </xf>
    <xf numFmtId="3" fontId="31" fillId="4" borderId="2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166" fontId="12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 applyProtection="1">
      <alignment horizontal="center" vertical="center"/>
      <protection locked="0"/>
    </xf>
    <xf numFmtId="165" fontId="28" fillId="0" borderId="0" xfId="0" applyNumberFormat="1" applyFont="1" applyFill="1" applyBorder="1" applyAlignment="1" applyProtection="1">
      <alignment vertical="center"/>
      <protection locked="0"/>
    </xf>
    <xf numFmtId="167" fontId="6" fillId="0" borderId="0" xfId="1" applyNumberFormat="1" applyFont="1" applyFill="1" applyBorder="1" applyAlignment="1" applyProtection="1">
      <alignment horizontal="center" vertical="center"/>
      <protection locked="0"/>
    </xf>
    <xf numFmtId="165" fontId="8" fillId="0" borderId="0" xfId="0" applyNumberFormat="1" applyFont="1" applyFill="1" applyBorder="1" applyAlignment="1" applyProtection="1">
      <alignment vertical="center"/>
      <protection locked="0"/>
    </xf>
    <xf numFmtId="167" fontId="18" fillId="0" borderId="0" xfId="1" applyNumberFormat="1" applyFont="1" applyFill="1" applyBorder="1" applyAlignment="1" applyProtection="1">
      <alignment horizontal="center" vertical="center"/>
      <protection locked="0"/>
    </xf>
    <xf numFmtId="3" fontId="25" fillId="0" borderId="0" xfId="0" applyNumberFormat="1" applyFont="1" applyFill="1" applyBorder="1" applyAlignment="1" applyProtection="1">
      <alignment horizontal="right" vertical="center"/>
      <protection locked="0"/>
    </xf>
    <xf numFmtId="168" fontId="11" fillId="0" borderId="0" xfId="0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168" fontId="2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0" fontId="24" fillId="0" borderId="0" xfId="2" applyNumberFormat="1" applyFont="1" applyFill="1" applyBorder="1" applyAlignment="1" applyProtection="1">
      <alignment horizontal="right" vertical="center"/>
      <protection locked="0"/>
    </xf>
    <xf numFmtId="165" fontId="24" fillId="0" borderId="0" xfId="0" applyNumberFormat="1" applyFont="1" applyFill="1" applyBorder="1" applyAlignment="1" applyProtection="1">
      <alignment horizontal="right" vertical="center"/>
      <protection locked="0"/>
    </xf>
    <xf numFmtId="10" fontId="3" fillId="0" borderId="0" xfId="2" applyNumberFormat="1" applyFont="1" applyFill="1" applyBorder="1" applyAlignment="1" applyProtection="1">
      <alignment horizontal="right" vertical="center"/>
      <protection locked="0"/>
    </xf>
    <xf numFmtId="165" fontId="3" fillId="0" borderId="0" xfId="0" applyNumberFormat="1" applyFont="1" applyFill="1" applyBorder="1" applyAlignment="1" applyProtection="1">
      <alignment horizontal="right" vertical="center"/>
      <protection locked="0"/>
    </xf>
    <xf numFmtId="10" fontId="29" fillId="0" borderId="0" xfId="2" applyNumberFormat="1" applyFont="1" applyFill="1" applyBorder="1" applyAlignment="1" applyProtection="1">
      <alignment horizontal="right" vertical="center"/>
      <protection locked="0"/>
    </xf>
    <xf numFmtId="3" fontId="1" fillId="0" borderId="0" xfId="0" applyNumberFormat="1" applyFont="1" applyFill="1" applyBorder="1" applyAlignment="1" applyProtection="1">
      <alignment horizontal="right" vertical="center"/>
      <protection locked="0"/>
    </xf>
    <xf numFmtId="3" fontId="30" fillId="0" borderId="0" xfId="0" applyNumberFormat="1" applyFont="1" applyFill="1" applyBorder="1" applyAlignment="1" applyProtection="1">
      <alignment horizontal="right" vertical="center"/>
      <protection locked="0"/>
    </xf>
    <xf numFmtId="170" fontId="5" fillId="0" borderId="0" xfId="1" applyNumberFormat="1" applyFont="1" applyFill="1" applyBorder="1" applyAlignment="1" applyProtection="1">
      <alignment horizontal="center" vertical="center"/>
      <protection locked="0"/>
    </xf>
    <xf numFmtId="167" fontId="5" fillId="0" borderId="0" xfId="1" applyNumberFormat="1" applyFont="1" applyFill="1" applyBorder="1" applyAlignment="1" applyProtection="1">
      <alignment horizontal="center" vertical="center"/>
      <protection locked="0"/>
    </xf>
    <xf numFmtId="170" fontId="31" fillId="0" borderId="0" xfId="1" applyNumberFormat="1" applyFont="1" applyFill="1" applyBorder="1" applyAlignment="1" applyProtection="1">
      <alignment horizontal="center" vertical="center"/>
      <protection locked="0"/>
    </xf>
    <xf numFmtId="170" fontId="26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0" fontId="24" fillId="0" borderId="0" xfId="2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3" fontId="25" fillId="0" borderId="0" xfId="0" applyNumberFormat="1" applyFont="1" applyFill="1" applyBorder="1" applyAlignment="1">
      <alignment horizontal="right" vertical="center"/>
    </xf>
    <xf numFmtId="3" fontId="19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3" fontId="18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right" vertical="center"/>
    </xf>
    <xf numFmtId="164" fontId="33" fillId="0" borderId="0" xfId="0" applyNumberFormat="1" applyFont="1" applyFill="1" applyAlignment="1">
      <alignment horizontal="center" vertical="center"/>
    </xf>
    <xf numFmtId="164" fontId="33" fillId="0" borderId="0" xfId="0" applyNumberFormat="1" applyFont="1" applyFill="1" applyAlignment="1">
      <alignment horizontal="center" vertical="center" wrapText="1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right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right" vertical="center"/>
    </xf>
    <xf numFmtId="0" fontId="35" fillId="0" borderId="0" xfId="0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left" vertical="center" wrapText="1"/>
    </xf>
    <xf numFmtId="3" fontId="34" fillId="0" borderId="2" xfId="0" applyNumberFormat="1" applyFont="1" applyFill="1" applyBorder="1" applyAlignment="1">
      <alignment horizontal="center" vertical="center" wrapText="1"/>
    </xf>
    <xf numFmtId="165" fontId="35" fillId="0" borderId="2" xfId="0" applyNumberFormat="1" applyFont="1" applyFill="1" applyBorder="1" applyAlignment="1">
      <alignment horizontal="right" vertical="center" wrapText="1"/>
    </xf>
    <xf numFmtId="3" fontId="34" fillId="0" borderId="2" xfId="0" applyNumberFormat="1" applyFont="1" applyFill="1" applyBorder="1" applyAlignment="1">
      <alignment horizontal="center" vertical="center"/>
    </xf>
    <xf numFmtId="165" fontId="35" fillId="0" borderId="2" xfId="0" applyNumberFormat="1" applyFont="1" applyFill="1" applyBorder="1" applyAlignment="1">
      <alignment horizontal="right" vertical="center"/>
    </xf>
    <xf numFmtId="166" fontId="35" fillId="0" borderId="2" xfId="0" applyNumberFormat="1" applyFont="1" applyFill="1" applyBorder="1" applyAlignment="1">
      <alignment horizontal="right" vertical="center"/>
    </xf>
    <xf numFmtId="0" fontId="33" fillId="0" borderId="2" xfId="0" applyFont="1" applyFill="1" applyBorder="1" applyAlignment="1">
      <alignment vertical="center"/>
    </xf>
    <xf numFmtId="169" fontId="33" fillId="0" borderId="0" xfId="0" applyNumberFormat="1" applyFont="1" applyFill="1" applyAlignment="1">
      <alignment vertical="center"/>
    </xf>
    <xf numFmtId="0" fontId="35" fillId="0" borderId="2" xfId="0" applyFont="1" applyFill="1" applyBorder="1" applyAlignment="1">
      <alignment horizontal="left" vertical="center" wrapText="1"/>
    </xf>
    <xf numFmtId="3" fontId="33" fillId="0" borderId="2" xfId="0" applyNumberFormat="1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38" fillId="0" borderId="2" xfId="0" applyNumberFormat="1" applyFont="1" applyFill="1" applyBorder="1" applyAlignment="1">
      <alignment horizontal="right" vertical="center"/>
    </xf>
    <xf numFmtId="2" fontId="37" fillId="0" borderId="2" xfId="0" applyNumberFormat="1" applyFont="1" applyFill="1" applyBorder="1" applyAlignment="1">
      <alignment horizontal="right" vertical="center"/>
    </xf>
    <xf numFmtId="2" fontId="33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3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vertical="center"/>
    </xf>
    <xf numFmtId="3" fontId="39" fillId="0" borderId="2" xfId="0" applyNumberFormat="1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left" vertical="center" wrapText="1"/>
    </xf>
    <xf numFmtId="4" fontId="37" fillId="0" borderId="2" xfId="0" applyNumberFormat="1" applyFont="1" applyFill="1" applyBorder="1" applyAlignment="1">
      <alignment horizontal="center" vertical="center" wrapText="1"/>
    </xf>
    <xf numFmtId="4" fontId="35" fillId="0" borderId="2" xfId="0" applyNumberFormat="1" applyFont="1" applyFill="1" applyBorder="1" applyAlignment="1">
      <alignment horizontal="right" vertical="center"/>
    </xf>
    <xf numFmtId="165" fontId="34" fillId="0" borderId="2" xfId="0" applyNumberFormat="1" applyFont="1" applyFill="1" applyBorder="1" applyAlignment="1">
      <alignment horizontal="right" vertical="center" wrapText="1"/>
    </xf>
    <xf numFmtId="3" fontId="34" fillId="0" borderId="2" xfId="0" applyNumberFormat="1" applyFont="1" applyFill="1" applyBorder="1" applyAlignment="1">
      <alignment horizontal="right" vertical="center" wrapText="1"/>
    </xf>
    <xf numFmtId="0" fontId="33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left" vertical="center" wrapText="1"/>
    </xf>
    <xf numFmtId="0" fontId="33" fillId="0" borderId="3" xfId="0" applyFont="1" applyFill="1" applyBorder="1" applyAlignment="1">
      <alignment horizontal="center" vertical="center" wrapText="1"/>
    </xf>
    <xf numFmtId="165" fontId="34" fillId="0" borderId="3" xfId="0" applyNumberFormat="1" applyFont="1" applyFill="1" applyBorder="1" applyAlignment="1">
      <alignment horizontal="right" vertical="center" wrapText="1"/>
    </xf>
    <xf numFmtId="3" fontId="34" fillId="0" borderId="3" xfId="0" applyNumberFormat="1" applyFont="1" applyFill="1" applyBorder="1" applyAlignment="1">
      <alignment horizontal="right" vertical="center" wrapText="1"/>
    </xf>
    <xf numFmtId="3" fontId="33" fillId="0" borderId="2" xfId="0" applyNumberFormat="1" applyFont="1" applyFill="1" applyBorder="1" applyAlignment="1">
      <alignment horizontal="right" vertical="center" wrapText="1"/>
    </xf>
    <xf numFmtId="0" fontId="35" fillId="0" borderId="2" xfId="0" applyFont="1" applyFill="1" applyBorder="1" applyAlignment="1">
      <alignment horizontal="right" vertical="center" wrapText="1"/>
    </xf>
    <xf numFmtId="0" fontId="35" fillId="0" borderId="3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166" fontId="35" fillId="0" borderId="0" xfId="0" applyNumberFormat="1" applyFont="1" applyFill="1" applyBorder="1" applyAlignment="1">
      <alignment vertical="center" wrapText="1"/>
    </xf>
    <xf numFmtId="3" fontId="39" fillId="0" borderId="0" xfId="0" applyNumberFormat="1" applyFont="1" applyFill="1" applyBorder="1" applyAlignment="1">
      <alignment horizontal="center" vertical="center"/>
    </xf>
    <xf numFmtId="3" fontId="33" fillId="0" borderId="0" xfId="0" applyNumberFormat="1" applyFont="1" applyFill="1" applyBorder="1" applyAlignment="1">
      <alignment vertical="center"/>
    </xf>
    <xf numFmtId="168" fontId="33" fillId="0" borderId="0" xfId="0" applyNumberFormat="1" applyFont="1" applyFill="1" applyAlignment="1">
      <alignment vertical="center"/>
    </xf>
    <xf numFmtId="3" fontId="33" fillId="0" borderId="0" xfId="0" applyNumberFormat="1" applyFont="1" applyFill="1" applyAlignment="1">
      <alignment horizontal="center" vertical="center"/>
    </xf>
    <xf numFmtId="3" fontId="33" fillId="0" borderId="0" xfId="0" applyNumberFormat="1" applyFont="1" applyFill="1" applyBorder="1" applyAlignment="1">
      <alignment horizontal="center" vertical="center"/>
    </xf>
    <xf numFmtId="4" fontId="35" fillId="0" borderId="0" xfId="0" applyNumberFormat="1" applyFont="1" applyFill="1" applyBorder="1" applyAlignment="1">
      <alignment vertical="center"/>
    </xf>
    <xf numFmtId="4" fontId="35" fillId="0" borderId="0" xfId="0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right" vertical="center"/>
    </xf>
    <xf numFmtId="167" fontId="40" fillId="0" borderId="0" xfId="1" applyNumberFormat="1" applyFont="1" applyFill="1" applyBorder="1" applyAlignment="1" applyProtection="1">
      <alignment horizontal="center" vertical="center"/>
      <protection locked="0"/>
    </xf>
    <xf numFmtId="165" fontId="41" fillId="0" borderId="0" xfId="0" applyNumberFormat="1" applyFont="1" applyFill="1" applyBorder="1" applyAlignment="1" applyProtection="1">
      <alignment vertical="center"/>
      <protection locked="0"/>
    </xf>
    <xf numFmtId="167" fontId="34" fillId="0" borderId="0" xfId="1" applyNumberFormat="1" applyFont="1" applyFill="1" applyBorder="1" applyAlignment="1" applyProtection="1">
      <alignment horizontal="center" vertical="center"/>
      <protection locked="0"/>
    </xf>
    <xf numFmtId="165" fontId="37" fillId="0" borderId="0" xfId="0" applyNumberFormat="1" applyFont="1" applyFill="1" applyBorder="1" applyAlignment="1" applyProtection="1">
      <alignment vertical="center"/>
      <protection locked="0"/>
    </xf>
    <xf numFmtId="3" fontId="32" fillId="0" borderId="0" xfId="0" applyNumberFormat="1" applyFont="1" applyFill="1" applyBorder="1" applyAlignment="1" applyProtection="1">
      <alignment horizontal="right" vertical="center"/>
      <protection locked="0"/>
    </xf>
    <xf numFmtId="168" fontId="33" fillId="0" borderId="0" xfId="0" applyNumberFormat="1" applyFont="1" applyFill="1" applyBorder="1" applyAlignment="1">
      <alignment vertical="center"/>
    </xf>
    <xf numFmtId="10" fontId="41" fillId="0" borderId="0" xfId="2" applyNumberFormat="1" applyFont="1" applyFill="1" applyBorder="1" applyAlignment="1" applyProtection="1">
      <alignment horizontal="right" vertical="center"/>
      <protection locked="0"/>
    </xf>
    <xf numFmtId="165" fontId="41" fillId="0" borderId="0" xfId="0" applyNumberFormat="1" applyFont="1" applyFill="1" applyBorder="1" applyAlignment="1" applyProtection="1">
      <alignment horizontal="right" vertical="center"/>
      <protection locked="0"/>
    </xf>
    <xf numFmtId="10" fontId="37" fillId="0" borderId="0" xfId="2" applyNumberFormat="1" applyFont="1" applyFill="1" applyBorder="1" applyAlignment="1" applyProtection="1">
      <alignment horizontal="right" vertical="center"/>
      <protection locked="0"/>
    </xf>
    <xf numFmtId="165" fontId="37" fillId="0" borderId="0" xfId="0" applyNumberFormat="1" applyFont="1" applyFill="1" applyBorder="1" applyAlignment="1" applyProtection="1">
      <alignment horizontal="right" vertical="center"/>
      <protection locked="0"/>
    </xf>
    <xf numFmtId="3" fontId="34" fillId="0" borderId="0" xfId="0" applyNumberFormat="1" applyFont="1" applyFill="1" applyBorder="1" applyAlignment="1" applyProtection="1">
      <alignment horizontal="right" vertical="center"/>
      <protection locked="0"/>
    </xf>
    <xf numFmtId="170" fontId="33" fillId="0" borderId="0" xfId="1" applyNumberFormat="1" applyFont="1" applyFill="1" applyBorder="1" applyAlignment="1" applyProtection="1">
      <alignment horizontal="center" vertical="center"/>
      <protection locked="0"/>
    </xf>
    <xf numFmtId="167" fontId="33" fillId="0" borderId="0" xfId="1" applyNumberFormat="1" applyFont="1" applyFill="1" applyBorder="1" applyAlignment="1" applyProtection="1">
      <alignment horizontal="center" vertical="center"/>
      <protection locked="0"/>
    </xf>
    <xf numFmtId="170" fontId="42" fillId="0" borderId="0" xfId="1" applyNumberFormat="1" applyFont="1" applyFill="1" applyBorder="1" applyAlignment="1" applyProtection="1">
      <alignment horizontal="center" vertical="center"/>
      <protection locked="0"/>
    </xf>
    <xf numFmtId="10" fontId="41" fillId="0" borderId="0" xfId="2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right" vertical="center"/>
    </xf>
    <xf numFmtId="3" fontId="32" fillId="0" borderId="0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center" vertical="center"/>
    </xf>
    <xf numFmtId="166" fontId="33" fillId="0" borderId="0" xfId="0" applyNumberFormat="1" applyFont="1" applyFill="1" applyBorder="1" applyAlignment="1">
      <alignment horizontal="right" vertical="center"/>
    </xf>
    <xf numFmtId="3" fontId="36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vertical="center"/>
    </xf>
    <xf numFmtId="165" fontId="35" fillId="0" borderId="2" xfId="0" applyNumberFormat="1" applyFont="1" applyFill="1" applyBorder="1" applyAlignment="1">
      <alignment horizontal="center" vertical="center" wrapText="1"/>
    </xf>
    <xf numFmtId="10" fontId="37" fillId="0" borderId="0" xfId="2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/>
    </xf>
    <xf numFmtId="0" fontId="37" fillId="0" borderId="4" xfId="0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center" vertical="center" wrapText="1"/>
    </xf>
    <xf numFmtId="4" fontId="37" fillId="0" borderId="4" xfId="0" applyNumberFormat="1" applyFont="1" applyFill="1" applyBorder="1" applyAlignment="1">
      <alignment horizontal="center" vertical="center" wrapText="1"/>
    </xf>
    <xf numFmtId="4" fontId="37" fillId="0" borderId="4" xfId="0" applyNumberFormat="1" applyFont="1" applyFill="1" applyBorder="1" applyAlignment="1">
      <alignment horizontal="right" vertical="center"/>
    </xf>
    <xf numFmtId="165" fontId="37" fillId="0" borderId="4" xfId="0" applyNumberFormat="1" applyFont="1" applyFill="1" applyBorder="1" applyAlignment="1">
      <alignment horizontal="right" vertical="center"/>
    </xf>
    <xf numFmtId="165" fontId="35" fillId="0" borderId="4" xfId="0" applyNumberFormat="1" applyFont="1" applyFill="1" applyBorder="1" applyAlignment="1">
      <alignment horizontal="right" vertical="center"/>
    </xf>
    <xf numFmtId="4" fontId="35" fillId="0" borderId="4" xfId="0" applyNumberFormat="1" applyFont="1" applyFill="1" applyBorder="1" applyAlignment="1">
      <alignment horizontal="right" vertical="center"/>
    </xf>
    <xf numFmtId="0" fontId="34" fillId="0" borderId="2" xfId="0" applyFont="1" applyFill="1" applyBorder="1" applyAlignment="1">
      <alignment vertical="center"/>
    </xf>
    <xf numFmtId="1" fontId="33" fillId="0" borderId="2" xfId="0" applyNumberFormat="1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164" fontId="43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4"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</dxfs>
  <tableStyles count="0" defaultTableStyle="TableStyleMedium2" defaultPivotStyle="PivotStyleMedium9"/>
  <colors>
    <mruColors>
      <color rgb="FFDCE6F1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K99"/>
  <sheetViews>
    <sheetView tabSelected="1" zoomScale="70" zoomScaleNormal="70" zoomScaleSheetLayoutView="70" workbookViewId="0">
      <pane xSplit="3" ySplit="4" topLeftCell="K65" activePane="bottomRight" state="frozen"/>
      <selection pane="topRight" activeCell="D1" sqref="D1"/>
      <selection pane="bottomLeft" activeCell="A5" sqref="A5"/>
      <selection pane="bottomRight" activeCell="Z81" sqref="Z81"/>
    </sheetView>
  </sheetViews>
  <sheetFormatPr defaultColWidth="8.85546875" defaultRowHeight="16.5" x14ac:dyDescent="0.25"/>
  <cols>
    <col min="1" max="1" width="6.5703125" style="195" customWidth="1"/>
    <col min="2" max="2" width="46" style="195" customWidth="1"/>
    <col min="3" max="3" width="23.28515625" style="195" customWidth="1"/>
    <col min="4" max="4" width="11" style="195" hidden="1" customWidth="1"/>
    <col min="5" max="5" width="11.42578125" style="195" hidden="1" customWidth="1"/>
    <col min="6" max="6" width="8.85546875" style="195" hidden="1" customWidth="1"/>
    <col min="7" max="7" width="11" style="195" hidden="1" customWidth="1"/>
    <col min="8" max="8" width="9.7109375" style="197" hidden="1" customWidth="1"/>
    <col min="9" max="9" width="11.5703125" style="195" hidden="1" customWidth="1"/>
    <col min="10" max="10" width="9" style="197" hidden="1" customWidth="1"/>
    <col min="11" max="11" width="10.5703125" style="203" bestFit="1" customWidth="1"/>
    <col min="12" max="12" width="9.5703125" style="197" customWidth="1"/>
    <col min="13" max="13" width="11.140625" style="203" customWidth="1"/>
    <col min="14" max="14" width="9.28515625" style="197" customWidth="1"/>
    <col min="15" max="15" width="11.42578125" style="203" bestFit="1" customWidth="1"/>
    <col min="16" max="16" width="9" style="197" customWidth="1"/>
    <col min="17" max="17" width="11.42578125" style="203" bestFit="1" customWidth="1"/>
    <col min="18" max="18" width="9.28515625" style="197" customWidth="1"/>
    <col min="19" max="19" width="11.42578125" style="203" bestFit="1" customWidth="1"/>
    <col min="20" max="20" width="9.5703125" style="197" customWidth="1"/>
    <col min="21" max="21" width="11.42578125" style="203" bestFit="1" customWidth="1"/>
    <col min="22" max="22" width="9.5703125" style="197" bestFit="1" customWidth="1"/>
    <col min="23" max="23" width="11.42578125" style="203" bestFit="1" customWidth="1"/>
    <col min="24" max="24" width="9.5703125" style="197" bestFit="1" customWidth="1"/>
    <col min="25" max="25" width="12.28515625" style="195" hidden="1" customWidth="1"/>
    <col min="26" max="26" width="11.42578125" style="203" bestFit="1" customWidth="1"/>
    <col min="27" max="27" width="9.5703125" style="197" bestFit="1" customWidth="1"/>
    <col min="28" max="28" width="15.5703125" style="195" customWidth="1"/>
    <col min="29" max="30" width="0" style="195" hidden="1" customWidth="1"/>
    <col min="31" max="31" width="34.140625" style="196" hidden="1" customWidth="1"/>
    <col min="32" max="36" width="0" style="195" hidden="1" customWidth="1"/>
    <col min="37" max="37" width="14.7109375" style="195" hidden="1" customWidth="1"/>
    <col min="38" max="47" width="0" style="195" hidden="1" customWidth="1"/>
    <col min="48" max="16384" width="8.85546875" style="195"/>
  </cols>
  <sheetData>
    <row r="1" spans="1:37" s="193" customFormat="1" ht="33" customHeight="1" x14ac:dyDescent="0.25">
      <c r="A1" s="289" t="s">
        <v>131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E1" s="194"/>
    </row>
    <row r="2" spans="1:37" ht="26.25" customHeight="1" x14ac:dyDescent="0.25">
      <c r="A2" s="289" t="s">
        <v>132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</row>
    <row r="3" spans="1:37" ht="15" customHeight="1" x14ac:dyDescent="0.25">
      <c r="B3" s="288"/>
      <c r="G3" s="198" t="s">
        <v>127</v>
      </c>
      <c r="I3" s="198" t="s">
        <v>127</v>
      </c>
      <c r="K3" s="198"/>
      <c r="L3" s="199"/>
      <c r="M3" s="198"/>
      <c r="N3" s="200"/>
      <c r="O3" s="198"/>
      <c r="P3" s="201"/>
      <c r="Q3" s="202"/>
      <c r="R3" s="200"/>
      <c r="S3" s="202"/>
      <c r="T3" s="200"/>
      <c r="Y3" s="202"/>
      <c r="AB3" s="202" t="s">
        <v>0</v>
      </c>
    </row>
    <row r="4" spans="1:37" ht="135.75" customHeight="1" x14ac:dyDescent="0.25">
      <c r="A4" s="206" t="s">
        <v>36</v>
      </c>
      <c r="B4" s="221" t="s">
        <v>1</v>
      </c>
      <c r="C4" s="221" t="s">
        <v>2</v>
      </c>
      <c r="D4" s="221" t="s">
        <v>45</v>
      </c>
      <c r="E4" s="221" t="s">
        <v>43</v>
      </c>
      <c r="F4" s="205" t="s">
        <v>3</v>
      </c>
      <c r="G4" s="221" t="s">
        <v>42</v>
      </c>
      <c r="H4" s="205" t="s">
        <v>3</v>
      </c>
      <c r="I4" s="221" t="s">
        <v>41</v>
      </c>
      <c r="J4" s="205" t="s">
        <v>3</v>
      </c>
      <c r="K4" s="221" t="s">
        <v>120</v>
      </c>
      <c r="L4" s="205" t="s">
        <v>3</v>
      </c>
      <c r="M4" s="221" t="s">
        <v>121</v>
      </c>
      <c r="N4" s="205" t="s">
        <v>3</v>
      </c>
      <c r="O4" s="221" t="s">
        <v>128</v>
      </c>
      <c r="P4" s="205" t="s">
        <v>3</v>
      </c>
      <c r="Q4" s="221" t="s">
        <v>33</v>
      </c>
      <c r="R4" s="205" t="s">
        <v>3</v>
      </c>
      <c r="S4" s="221" t="s">
        <v>34</v>
      </c>
      <c r="T4" s="205" t="s">
        <v>3</v>
      </c>
      <c r="U4" s="221" t="s">
        <v>122</v>
      </c>
      <c r="V4" s="205" t="s">
        <v>3</v>
      </c>
      <c r="W4" s="221" t="s">
        <v>126</v>
      </c>
      <c r="X4" s="205" t="s">
        <v>3</v>
      </c>
      <c r="Y4" s="276"/>
      <c r="Z4" s="221" t="s">
        <v>130</v>
      </c>
      <c r="AA4" s="205" t="s">
        <v>3</v>
      </c>
      <c r="AB4" s="276" t="s">
        <v>133</v>
      </c>
    </row>
    <row r="5" spans="1:37" ht="49.5" x14ac:dyDescent="0.25">
      <c r="A5" s="206">
        <v>1</v>
      </c>
      <c r="B5" s="207" t="s">
        <v>4</v>
      </c>
      <c r="C5" s="204" t="s">
        <v>47</v>
      </c>
      <c r="D5" s="208">
        <f>D6+D12+D16+D19+D25+D26+D29+D32+D35+D38+D39+D40</f>
        <v>224865</v>
      </c>
      <c r="E5" s="208">
        <v>224865</v>
      </c>
      <c r="F5" s="209">
        <f>ROUND(E5/D5*100,2)</f>
        <v>100</v>
      </c>
      <c r="G5" s="208">
        <v>225833</v>
      </c>
      <c r="H5" s="209">
        <f>ROUND(G5/E5*100,2)</f>
        <v>100.43</v>
      </c>
      <c r="I5" s="208">
        <v>238443</v>
      </c>
      <c r="J5" s="209">
        <f>ROUND(I5/G5*100,2)</f>
        <v>105.58</v>
      </c>
      <c r="K5" s="208">
        <v>256399</v>
      </c>
      <c r="L5" s="209">
        <f>ROUND(K5/I5*100,2)</f>
        <v>107.53</v>
      </c>
      <c r="M5" s="210">
        <v>278679</v>
      </c>
      <c r="N5" s="211">
        <f t="shared" ref="N5:T67" si="0">ROUND(M5/K5*100,2)</f>
        <v>108.69</v>
      </c>
      <c r="O5" s="210">
        <v>390506</v>
      </c>
      <c r="P5" s="212">
        <f t="shared" si="0"/>
        <v>140.13</v>
      </c>
      <c r="Q5" s="210">
        <f>Q6+Q12+Q16+Q19+Q25+Q26+Q29+Q32+Q35+Q38+Q39+Q40</f>
        <v>414775</v>
      </c>
      <c r="R5" s="212">
        <f t="shared" si="0"/>
        <v>106.21</v>
      </c>
      <c r="S5" s="210">
        <f>S6+S12+S16+S19+S25+S26+S29+S32+S35+S38+S39+S40-1</f>
        <v>419214</v>
      </c>
      <c r="T5" s="212">
        <f t="shared" si="0"/>
        <v>101.07</v>
      </c>
      <c r="U5" s="210">
        <f>U6+U12+U16+U19+U25+U26+U29+U32+U35+U38+U39+U40</f>
        <v>437332</v>
      </c>
      <c r="V5" s="212">
        <f t="shared" ref="V5:V67" si="1">ROUND(U5/S5*100,2)</f>
        <v>104.32</v>
      </c>
      <c r="W5" s="210">
        <f>W6+W12+W16+W19+W25+W26+W29+W32+W35+W38+W39+W40</f>
        <v>456706</v>
      </c>
      <c r="X5" s="212">
        <f t="shared" ref="X5:X67" si="2">ROUND(W5/U5*100,2)</f>
        <v>104.43</v>
      </c>
      <c r="Y5" s="213"/>
      <c r="Z5" s="210">
        <f>Z6+Z12+Z16+Z19+Z25+Z26+Z29+Z32+Z35+Z38+Z39+Z40</f>
        <v>477417</v>
      </c>
      <c r="AA5" s="212">
        <f t="shared" ref="AA5:AA31" si="3">ROUND(Z5/W5*100,2)</f>
        <v>104.53</v>
      </c>
      <c r="AB5" s="213"/>
      <c r="AK5" s="214"/>
    </row>
    <row r="6" spans="1:37" s="218" customFormat="1" ht="33" x14ac:dyDescent="0.25">
      <c r="A6" s="206">
        <v>2</v>
      </c>
      <c r="B6" s="215" t="s">
        <v>5</v>
      </c>
      <c r="C6" s="205" t="s">
        <v>48</v>
      </c>
      <c r="D6" s="205">
        <v>156367</v>
      </c>
      <c r="E6" s="205">
        <v>156367</v>
      </c>
      <c r="F6" s="209">
        <f t="shared" ref="F6:F69" si="4">ROUND(E6/D6*100,2)</f>
        <v>100</v>
      </c>
      <c r="G6" s="205">
        <v>160184</v>
      </c>
      <c r="H6" s="209">
        <f t="shared" ref="H6:H68" si="5">ROUND(G6/E6*100,2)</f>
        <v>102.44</v>
      </c>
      <c r="I6" s="205">
        <v>170980</v>
      </c>
      <c r="J6" s="209">
        <f t="shared" ref="J6:J67" si="6">ROUND(I6/G6*100,2)</f>
        <v>106.74</v>
      </c>
      <c r="K6" s="216">
        <v>186887</v>
      </c>
      <c r="L6" s="211">
        <f t="shared" ref="L6:L67" si="7">ROUND(K6/I6*100,2)</f>
        <v>109.3</v>
      </c>
      <c r="M6" s="216">
        <v>207990</v>
      </c>
      <c r="N6" s="211">
        <f t="shared" si="0"/>
        <v>111.29</v>
      </c>
      <c r="O6" s="216">
        <v>318218</v>
      </c>
      <c r="P6" s="212">
        <f t="shared" si="0"/>
        <v>153</v>
      </c>
      <c r="Q6" s="216">
        <f>Q7+Q8+Q9+Q10+Q11</f>
        <v>338963</v>
      </c>
      <c r="R6" s="212">
        <f t="shared" si="0"/>
        <v>106.52</v>
      </c>
      <c r="S6" s="216">
        <f>S7+S8+S9+S10+S11</f>
        <v>346644</v>
      </c>
      <c r="T6" s="212">
        <f t="shared" si="0"/>
        <v>102.27</v>
      </c>
      <c r="U6" s="216">
        <f>U7+U8+U9+U10+U11</f>
        <v>363893</v>
      </c>
      <c r="V6" s="212">
        <f t="shared" si="1"/>
        <v>104.98</v>
      </c>
      <c r="W6" s="216">
        <f>W7+W8+W9+W10+W11</f>
        <v>382319</v>
      </c>
      <c r="X6" s="212">
        <f t="shared" si="2"/>
        <v>105.06</v>
      </c>
      <c r="Y6" s="217"/>
      <c r="Z6" s="216">
        <f>Z7+Z8+Z9+Z10+Z11</f>
        <v>402002</v>
      </c>
      <c r="AA6" s="212">
        <f t="shared" si="3"/>
        <v>105.15</v>
      </c>
      <c r="AB6" s="217"/>
      <c r="AE6" s="219"/>
      <c r="AK6" s="214"/>
    </row>
    <row r="7" spans="1:37" ht="24.75" customHeight="1" x14ac:dyDescent="0.25">
      <c r="A7" s="206">
        <v>3</v>
      </c>
      <c r="B7" s="220" t="s">
        <v>6</v>
      </c>
      <c r="C7" s="221" t="s">
        <v>49</v>
      </c>
      <c r="D7" s="221">
        <v>0</v>
      </c>
      <c r="E7" s="221">
        <v>0</v>
      </c>
      <c r="F7" s="209"/>
      <c r="G7" s="221">
        <v>464</v>
      </c>
      <c r="H7" s="209" t="e">
        <f t="shared" si="5"/>
        <v>#DIV/0!</v>
      </c>
      <c r="I7" s="221">
        <v>0</v>
      </c>
      <c r="J7" s="209"/>
      <c r="K7" s="216">
        <v>0</v>
      </c>
      <c r="L7" s="211"/>
      <c r="M7" s="216">
        <v>0</v>
      </c>
      <c r="N7" s="211"/>
      <c r="O7" s="216">
        <v>93403</v>
      </c>
      <c r="P7" s="212"/>
      <c r="Q7" s="216">
        <v>93601</v>
      </c>
      <c r="R7" s="212">
        <f t="shared" si="0"/>
        <v>100.21</v>
      </c>
      <c r="S7" s="216">
        <v>90712</v>
      </c>
      <c r="T7" s="212">
        <f t="shared" si="0"/>
        <v>96.91</v>
      </c>
      <c r="U7" s="216">
        <f>ROUND(S7/100*AB7,0)</f>
        <v>90712</v>
      </c>
      <c r="V7" s="212">
        <f t="shared" si="1"/>
        <v>100</v>
      </c>
      <c r="W7" s="216">
        <f>ROUND(U7/100*AB7,0)</f>
        <v>90712</v>
      </c>
      <c r="X7" s="212">
        <f t="shared" si="2"/>
        <v>100</v>
      </c>
      <c r="Y7" s="222"/>
      <c r="Z7" s="216">
        <f>ROUND(W7/100*AB7,0)</f>
        <v>90712</v>
      </c>
      <c r="AA7" s="212">
        <f t="shared" si="3"/>
        <v>100</v>
      </c>
      <c r="AB7" s="223">
        <v>100</v>
      </c>
      <c r="AC7" s="224"/>
      <c r="AK7" s="214"/>
    </row>
    <row r="8" spans="1:37" ht="40.5" customHeight="1" x14ac:dyDescent="0.25">
      <c r="A8" s="206">
        <v>4</v>
      </c>
      <c r="B8" s="220" t="s">
        <v>7</v>
      </c>
      <c r="C8" s="221" t="s">
        <v>50</v>
      </c>
      <c r="D8" s="221">
        <v>129678</v>
      </c>
      <c r="E8" s="221">
        <v>129678</v>
      </c>
      <c r="F8" s="209">
        <f t="shared" si="4"/>
        <v>100</v>
      </c>
      <c r="G8" s="221">
        <v>133062</v>
      </c>
      <c r="H8" s="209">
        <f t="shared" si="5"/>
        <v>102.61</v>
      </c>
      <c r="I8" s="221">
        <v>143041</v>
      </c>
      <c r="J8" s="209">
        <f t="shared" si="6"/>
        <v>107.5</v>
      </c>
      <c r="K8" s="216">
        <v>156900</v>
      </c>
      <c r="L8" s="211">
        <f t="shared" si="7"/>
        <v>109.69</v>
      </c>
      <c r="M8" s="216">
        <v>174929</v>
      </c>
      <c r="N8" s="211">
        <f t="shared" si="0"/>
        <v>111.49</v>
      </c>
      <c r="O8" s="216">
        <v>189514</v>
      </c>
      <c r="P8" s="212">
        <f t="shared" si="0"/>
        <v>108.34</v>
      </c>
      <c r="Q8" s="216">
        <v>207146</v>
      </c>
      <c r="R8" s="212">
        <f t="shared" si="0"/>
        <v>109.3</v>
      </c>
      <c r="S8" s="216">
        <v>216574</v>
      </c>
      <c r="T8" s="212">
        <f t="shared" si="0"/>
        <v>104.55</v>
      </c>
      <c r="U8" s="216">
        <f>ROUND(S8/100*AB8,0)</f>
        <v>231583</v>
      </c>
      <c r="V8" s="212">
        <f t="shared" si="1"/>
        <v>106.93</v>
      </c>
      <c r="W8" s="216">
        <f>ROUND(U8/100*AB8,0)</f>
        <v>247632</v>
      </c>
      <c r="X8" s="212">
        <f t="shared" si="2"/>
        <v>106.93</v>
      </c>
      <c r="Y8" s="222"/>
      <c r="Z8" s="216">
        <f>ROUND(W8/100*AB8,0)</f>
        <v>264793</v>
      </c>
      <c r="AA8" s="212">
        <f t="shared" si="3"/>
        <v>106.93</v>
      </c>
      <c r="AB8" s="223">
        <f>ROUND((R8+T8)/2,2)</f>
        <v>106.93</v>
      </c>
      <c r="AC8" s="224"/>
      <c r="AK8" s="214"/>
    </row>
    <row r="9" spans="1:37" ht="43.5" customHeight="1" x14ac:dyDescent="0.25">
      <c r="A9" s="206">
        <v>5</v>
      </c>
      <c r="B9" s="220" t="s">
        <v>8</v>
      </c>
      <c r="C9" s="221" t="s">
        <v>51</v>
      </c>
      <c r="D9" s="221">
        <v>17689</v>
      </c>
      <c r="E9" s="221">
        <v>17689</v>
      </c>
      <c r="F9" s="209">
        <f t="shared" si="4"/>
        <v>100</v>
      </c>
      <c r="G9" s="221">
        <v>17548</v>
      </c>
      <c r="H9" s="209">
        <f t="shared" si="5"/>
        <v>99.2</v>
      </c>
      <c r="I9" s="221">
        <v>18387</v>
      </c>
      <c r="J9" s="209">
        <f t="shared" si="6"/>
        <v>104.78</v>
      </c>
      <c r="K9" s="216">
        <v>19610</v>
      </c>
      <c r="L9" s="211">
        <f t="shared" si="7"/>
        <v>106.65</v>
      </c>
      <c r="M9" s="216">
        <v>21681</v>
      </c>
      <c r="N9" s="211">
        <f t="shared" si="0"/>
        <v>110.56</v>
      </c>
      <c r="O9" s="216">
        <v>23083</v>
      </c>
      <c r="P9" s="212">
        <f t="shared" si="0"/>
        <v>106.47</v>
      </c>
      <c r="Q9" s="216">
        <v>25050</v>
      </c>
      <c r="R9" s="212">
        <f t="shared" si="0"/>
        <v>108.52</v>
      </c>
      <c r="S9" s="216">
        <v>26092</v>
      </c>
      <c r="T9" s="212">
        <f>ROUND(S9/Q9*100,2)</f>
        <v>104.16</v>
      </c>
      <c r="U9" s="216">
        <f>ROUND(S9/100*AB9,0)</f>
        <v>27757</v>
      </c>
      <c r="V9" s="212">
        <f t="shared" si="1"/>
        <v>106.38</v>
      </c>
      <c r="W9" s="216">
        <f>ROUND(U9/100*AB9,0)</f>
        <v>29528</v>
      </c>
      <c r="X9" s="212">
        <f t="shared" si="2"/>
        <v>106.38</v>
      </c>
      <c r="Y9" s="222"/>
      <c r="Z9" s="216">
        <f>ROUND(W9/100*AB9,0)</f>
        <v>31412</v>
      </c>
      <c r="AA9" s="212">
        <f t="shared" si="3"/>
        <v>106.38</v>
      </c>
      <c r="AB9" s="223">
        <f>ROUND((P9+R9+T9)/3,2)</f>
        <v>106.38</v>
      </c>
      <c r="AC9" s="224"/>
      <c r="AK9" s="214"/>
    </row>
    <row r="10" spans="1:37" ht="39" customHeight="1" x14ac:dyDescent="0.25">
      <c r="A10" s="206">
        <v>6</v>
      </c>
      <c r="B10" s="220" t="s">
        <v>9</v>
      </c>
      <c r="C10" s="221" t="s">
        <v>52</v>
      </c>
      <c r="D10" s="221">
        <v>5568</v>
      </c>
      <c r="E10" s="221">
        <v>5568</v>
      </c>
      <c r="F10" s="209">
        <f t="shared" si="4"/>
        <v>100</v>
      </c>
      <c r="G10" s="221">
        <v>5626</v>
      </c>
      <c r="H10" s="209">
        <f t="shared" si="5"/>
        <v>101.04</v>
      </c>
      <c r="I10" s="221">
        <v>5970</v>
      </c>
      <c r="J10" s="209">
        <f t="shared" si="6"/>
        <v>106.11</v>
      </c>
      <c r="K10" s="216">
        <v>6484</v>
      </c>
      <c r="L10" s="211">
        <f t="shared" si="7"/>
        <v>108.61</v>
      </c>
      <c r="M10" s="216">
        <v>7260</v>
      </c>
      <c r="N10" s="211">
        <f t="shared" si="0"/>
        <v>111.97</v>
      </c>
      <c r="O10" s="216">
        <v>7878</v>
      </c>
      <c r="P10" s="212">
        <f t="shared" si="0"/>
        <v>108.51</v>
      </c>
      <c r="Q10" s="216">
        <v>8623</v>
      </c>
      <c r="R10" s="212">
        <f t="shared" si="0"/>
        <v>109.46</v>
      </c>
      <c r="S10" s="216">
        <v>8818</v>
      </c>
      <c r="T10" s="212">
        <f t="shared" si="0"/>
        <v>102.26</v>
      </c>
      <c r="U10" s="216">
        <f>ROUND(S10/100*AB10,0)</f>
        <v>9335</v>
      </c>
      <c r="V10" s="212">
        <f t="shared" si="1"/>
        <v>105.86</v>
      </c>
      <c r="W10" s="216">
        <f>ROUND(U10/100*AB10,0)</f>
        <v>9882</v>
      </c>
      <c r="X10" s="212">
        <f t="shared" si="2"/>
        <v>105.86</v>
      </c>
      <c r="Y10" s="222"/>
      <c r="Z10" s="216">
        <f>ROUND(W10/100*AB10,0)</f>
        <v>10461</v>
      </c>
      <c r="AA10" s="212">
        <f t="shared" si="3"/>
        <v>105.86</v>
      </c>
      <c r="AB10" s="223">
        <f>ROUND((R10+T10)/2,2)</f>
        <v>105.86</v>
      </c>
      <c r="AC10" s="224"/>
      <c r="AK10" s="214"/>
    </row>
    <row r="11" spans="1:37" ht="17.25" x14ac:dyDescent="0.25">
      <c r="A11" s="206">
        <v>7</v>
      </c>
      <c r="B11" s="220" t="s">
        <v>10</v>
      </c>
      <c r="C11" s="221" t="s">
        <v>53</v>
      </c>
      <c r="D11" s="221">
        <v>3432</v>
      </c>
      <c r="E11" s="221">
        <v>3432</v>
      </c>
      <c r="F11" s="209">
        <f t="shared" si="4"/>
        <v>100</v>
      </c>
      <c r="G11" s="221">
        <v>3484</v>
      </c>
      <c r="H11" s="209">
        <f t="shared" si="5"/>
        <v>101.52</v>
      </c>
      <c r="I11" s="221">
        <v>3582</v>
      </c>
      <c r="J11" s="209">
        <f t="shared" si="6"/>
        <v>102.81</v>
      </c>
      <c r="K11" s="216">
        <v>3893</v>
      </c>
      <c r="L11" s="211">
        <f t="shared" si="7"/>
        <v>108.68</v>
      </c>
      <c r="M11" s="216">
        <v>4120</v>
      </c>
      <c r="N11" s="211">
        <f t="shared" si="0"/>
        <v>105.83</v>
      </c>
      <c r="O11" s="216">
        <v>4340</v>
      </c>
      <c r="P11" s="212">
        <f t="shared" si="0"/>
        <v>105.34</v>
      </c>
      <c r="Q11" s="216">
        <v>4543</v>
      </c>
      <c r="R11" s="212">
        <f t="shared" si="0"/>
        <v>104.68</v>
      </c>
      <c r="S11" s="216">
        <v>4448</v>
      </c>
      <c r="T11" s="212">
        <f t="shared" si="0"/>
        <v>97.91</v>
      </c>
      <c r="U11" s="216">
        <f>ROUND(S11/100*AB11,0)</f>
        <v>4506</v>
      </c>
      <c r="V11" s="212">
        <f t="shared" si="1"/>
        <v>101.3</v>
      </c>
      <c r="W11" s="216">
        <f>ROUND(U11/100*AB11,0)</f>
        <v>4565</v>
      </c>
      <c r="X11" s="212">
        <f t="shared" si="2"/>
        <v>101.31</v>
      </c>
      <c r="Y11" s="222"/>
      <c r="Z11" s="216">
        <f>ROUND(W11/100*AB11,0)</f>
        <v>4624</v>
      </c>
      <c r="AA11" s="212">
        <f t="shared" si="3"/>
        <v>101.29</v>
      </c>
      <c r="AB11" s="223">
        <f>ROUND((R11+T11)/2,2)</f>
        <v>101.3</v>
      </c>
      <c r="AC11" s="224"/>
      <c r="AK11" s="214"/>
    </row>
    <row r="12" spans="1:37" ht="33" x14ac:dyDescent="0.25">
      <c r="A12" s="206">
        <v>8</v>
      </c>
      <c r="B12" s="215" t="s">
        <v>11</v>
      </c>
      <c r="C12" s="205" t="s">
        <v>54</v>
      </c>
      <c r="D12" s="205">
        <v>7043</v>
      </c>
      <c r="E12" s="205">
        <v>7043</v>
      </c>
      <c r="F12" s="209">
        <f t="shared" si="4"/>
        <v>100</v>
      </c>
      <c r="G12" s="205">
        <v>5772</v>
      </c>
      <c r="H12" s="209">
        <f t="shared" si="5"/>
        <v>81.95</v>
      </c>
      <c r="I12" s="205">
        <v>6940</v>
      </c>
      <c r="J12" s="209">
        <f t="shared" si="6"/>
        <v>120.24</v>
      </c>
      <c r="K12" s="216">
        <v>7364</v>
      </c>
      <c r="L12" s="211">
        <f t="shared" si="7"/>
        <v>106.11</v>
      </c>
      <c r="M12" s="216">
        <v>7424</v>
      </c>
      <c r="N12" s="211">
        <f t="shared" si="0"/>
        <v>100.81</v>
      </c>
      <c r="O12" s="216">
        <v>7646</v>
      </c>
      <c r="P12" s="212">
        <f t="shared" si="0"/>
        <v>102.99</v>
      </c>
      <c r="Q12" s="216">
        <f>Q13+Q14+Q15</f>
        <v>7810</v>
      </c>
      <c r="R12" s="212">
        <f t="shared" si="0"/>
        <v>102.14</v>
      </c>
      <c r="S12" s="216">
        <f>S13+S14+S15</f>
        <v>7598</v>
      </c>
      <c r="T12" s="212">
        <f t="shared" si="0"/>
        <v>97.29</v>
      </c>
      <c r="U12" s="216">
        <f>U13+U14+U15</f>
        <v>7611</v>
      </c>
      <c r="V12" s="212">
        <f t="shared" si="1"/>
        <v>100.17</v>
      </c>
      <c r="W12" s="216">
        <f>W13+W14+W15</f>
        <v>7630</v>
      </c>
      <c r="X12" s="212">
        <f t="shared" si="2"/>
        <v>100.25</v>
      </c>
      <c r="Y12" s="223"/>
      <c r="Z12" s="216">
        <f>Z13+Z14+Z15</f>
        <v>7656</v>
      </c>
      <c r="AA12" s="212">
        <f t="shared" si="3"/>
        <v>100.34</v>
      </c>
      <c r="AB12" s="223"/>
      <c r="AC12" s="224"/>
      <c r="AK12" s="214"/>
    </row>
    <row r="13" spans="1:37" ht="17.25" x14ac:dyDescent="0.25">
      <c r="A13" s="206">
        <v>9</v>
      </c>
      <c r="B13" s="220" t="s">
        <v>12</v>
      </c>
      <c r="C13" s="221" t="s">
        <v>55</v>
      </c>
      <c r="D13" s="221">
        <v>1859</v>
      </c>
      <c r="E13" s="221">
        <v>1859</v>
      </c>
      <c r="F13" s="209">
        <f t="shared" si="4"/>
        <v>100</v>
      </c>
      <c r="G13" s="221">
        <v>1852</v>
      </c>
      <c r="H13" s="209">
        <f t="shared" si="5"/>
        <v>99.62</v>
      </c>
      <c r="I13" s="221">
        <v>2193</v>
      </c>
      <c r="J13" s="209">
        <f t="shared" si="6"/>
        <v>118.41</v>
      </c>
      <c r="K13" s="216">
        <v>2133</v>
      </c>
      <c r="L13" s="211">
        <f t="shared" si="7"/>
        <v>97.26</v>
      </c>
      <c r="M13" s="216">
        <v>2180</v>
      </c>
      <c r="N13" s="211">
        <f t="shared" si="0"/>
        <v>102.2</v>
      </c>
      <c r="O13" s="216">
        <v>2313</v>
      </c>
      <c r="P13" s="212">
        <f t="shared" si="0"/>
        <v>106.1</v>
      </c>
      <c r="Q13" s="216">
        <v>2133</v>
      </c>
      <c r="R13" s="212">
        <f t="shared" si="0"/>
        <v>92.22</v>
      </c>
      <c r="S13" s="216">
        <v>2078</v>
      </c>
      <c r="T13" s="212">
        <f t="shared" si="0"/>
        <v>97.42</v>
      </c>
      <c r="U13" s="216">
        <f>ROUND(S13/100*AB13,0)</f>
        <v>2067</v>
      </c>
      <c r="V13" s="212">
        <f t="shared" si="1"/>
        <v>99.47</v>
      </c>
      <c r="W13" s="216">
        <f>ROUND(U13/100*AB13,0)</f>
        <v>2056</v>
      </c>
      <c r="X13" s="212">
        <f t="shared" si="2"/>
        <v>99.47</v>
      </c>
      <c r="Y13" s="222"/>
      <c r="Z13" s="216">
        <f>ROUND(W13/100*AB13,0)</f>
        <v>2046</v>
      </c>
      <c r="AA13" s="212">
        <f t="shared" si="3"/>
        <v>99.51</v>
      </c>
      <c r="AB13" s="223">
        <f>ROUND((N13+P13+R13+T13)/4,2)</f>
        <v>99.49</v>
      </c>
      <c r="AC13" s="224"/>
      <c r="AK13" s="214"/>
    </row>
    <row r="14" spans="1:37" ht="33" x14ac:dyDescent="0.25">
      <c r="A14" s="206">
        <v>10</v>
      </c>
      <c r="B14" s="220" t="s">
        <v>13</v>
      </c>
      <c r="C14" s="221" t="s">
        <v>56</v>
      </c>
      <c r="D14" s="221">
        <v>4254</v>
      </c>
      <c r="E14" s="221">
        <v>4254</v>
      </c>
      <c r="F14" s="209">
        <f t="shared" si="4"/>
        <v>100</v>
      </c>
      <c r="G14" s="221">
        <v>3169</v>
      </c>
      <c r="H14" s="209">
        <f t="shared" si="5"/>
        <v>74.489999999999995</v>
      </c>
      <c r="I14" s="221">
        <v>3562</v>
      </c>
      <c r="J14" s="209">
        <f t="shared" si="6"/>
        <v>112.4</v>
      </c>
      <c r="K14" s="216">
        <v>3681</v>
      </c>
      <c r="L14" s="211">
        <f t="shared" si="7"/>
        <v>103.34</v>
      </c>
      <c r="M14" s="216">
        <v>3597</v>
      </c>
      <c r="N14" s="211">
        <f t="shared" si="0"/>
        <v>97.72</v>
      </c>
      <c r="O14" s="216">
        <v>3647</v>
      </c>
      <c r="P14" s="212">
        <f t="shared" si="0"/>
        <v>101.39</v>
      </c>
      <c r="Q14" s="216">
        <v>3618</v>
      </c>
      <c r="R14" s="212">
        <f t="shared" si="0"/>
        <v>99.2</v>
      </c>
      <c r="S14" s="216">
        <v>3360</v>
      </c>
      <c r="T14" s="212">
        <f t="shared" si="0"/>
        <v>92.87</v>
      </c>
      <c r="U14" s="216">
        <f>ROUND(S14/100*AB14,0)</f>
        <v>3287</v>
      </c>
      <c r="V14" s="212">
        <f t="shared" si="1"/>
        <v>97.83</v>
      </c>
      <c r="W14" s="216">
        <f>ROUND(U14/100*AB14,0)</f>
        <v>3215</v>
      </c>
      <c r="X14" s="212">
        <f t="shared" si="2"/>
        <v>97.81</v>
      </c>
      <c r="Y14" s="222"/>
      <c r="Z14" s="216">
        <f>ROUND(W14/100*AB14,0)</f>
        <v>3145</v>
      </c>
      <c r="AA14" s="212">
        <f t="shared" si="3"/>
        <v>97.82</v>
      </c>
      <c r="AB14" s="223">
        <f>ROUND((P14+R14+T14)/3,2)</f>
        <v>97.82</v>
      </c>
      <c r="AC14" s="224"/>
      <c r="AK14" s="214"/>
    </row>
    <row r="15" spans="1:37" ht="17.25" x14ac:dyDescent="0.25">
      <c r="A15" s="206">
        <v>11</v>
      </c>
      <c r="B15" s="220" t="s">
        <v>14</v>
      </c>
      <c r="C15" s="221" t="s">
        <v>57</v>
      </c>
      <c r="D15" s="221">
        <v>930</v>
      </c>
      <c r="E15" s="221">
        <v>930</v>
      </c>
      <c r="F15" s="209">
        <f t="shared" si="4"/>
        <v>100</v>
      </c>
      <c r="G15" s="221">
        <v>751</v>
      </c>
      <c r="H15" s="209">
        <f t="shared" si="5"/>
        <v>80.75</v>
      </c>
      <c r="I15" s="221">
        <v>1185</v>
      </c>
      <c r="J15" s="209">
        <f t="shared" si="6"/>
        <v>157.79</v>
      </c>
      <c r="K15" s="216">
        <v>1550</v>
      </c>
      <c r="L15" s="211">
        <f t="shared" si="7"/>
        <v>130.80000000000001</v>
      </c>
      <c r="M15" s="216">
        <v>1647</v>
      </c>
      <c r="N15" s="211">
        <f t="shared" si="0"/>
        <v>106.26</v>
      </c>
      <c r="O15" s="216">
        <v>1686</v>
      </c>
      <c r="P15" s="212">
        <f t="shared" si="0"/>
        <v>102.37</v>
      </c>
      <c r="Q15" s="216">
        <v>2059</v>
      </c>
      <c r="R15" s="212">
        <f t="shared" si="0"/>
        <v>122.12</v>
      </c>
      <c r="S15" s="216">
        <v>2160</v>
      </c>
      <c r="T15" s="212">
        <f t="shared" si="0"/>
        <v>104.91</v>
      </c>
      <c r="U15" s="216">
        <f>ROUND(S15/100*AB15,0)</f>
        <v>2257</v>
      </c>
      <c r="V15" s="212">
        <f t="shared" si="1"/>
        <v>104.49</v>
      </c>
      <c r="W15" s="216">
        <f>ROUND(U15/100*AB15,0)</f>
        <v>2359</v>
      </c>
      <c r="X15" s="212">
        <f t="shared" si="2"/>
        <v>104.52</v>
      </c>
      <c r="Y15" s="222"/>
      <c r="Z15" s="216">
        <f>ROUND(W15/100*AB15,0)</f>
        <v>2465</v>
      </c>
      <c r="AA15" s="212">
        <f t="shared" si="3"/>
        <v>104.49</v>
      </c>
      <c r="AB15" s="223">
        <f>ROUND((N15+P15+T15)/3,2)</f>
        <v>104.51</v>
      </c>
      <c r="AC15" s="224"/>
      <c r="AK15" s="214"/>
    </row>
    <row r="16" spans="1:37" ht="17.25" x14ac:dyDescent="0.25">
      <c r="A16" s="206">
        <v>12</v>
      </c>
      <c r="B16" s="215" t="s">
        <v>15</v>
      </c>
      <c r="C16" s="221" t="s">
        <v>58</v>
      </c>
      <c r="D16" s="205">
        <v>7125</v>
      </c>
      <c r="E16" s="205">
        <v>7125</v>
      </c>
      <c r="F16" s="209">
        <f t="shared" si="4"/>
        <v>100</v>
      </c>
      <c r="G16" s="205">
        <v>6604</v>
      </c>
      <c r="H16" s="209">
        <f t="shared" si="5"/>
        <v>92.69</v>
      </c>
      <c r="I16" s="205">
        <v>6352</v>
      </c>
      <c r="J16" s="209">
        <f t="shared" si="6"/>
        <v>96.18</v>
      </c>
      <c r="K16" s="216">
        <v>6178</v>
      </c>
      <c r="L16" s="211">
        <f t="shared" si="7"/>
        <v>97.26</v>
      </c>
      <c r="M16" s="216">
        <v>6154</v>
      </c>
      <c r="N16" s="211">
        <f t="shared" si="0"/>
        <v>99.61</v>
      </c>
      <c r="O16" s="216">
        <v>6017</v>
      </c>
      <c r="P16" s="212">
        <f t="shared" si="0"/>
        <v>97.77</v>
      </c>
      <c r="Q16" s="216">
        <f>Q17+Q18</f>
        <v>5620</v>
      </c>
      <c r="R16" s="212">
        <f t="shared" si="0"/>
        <v>93.4</v>
      </c>
      <c r="S16" s="216">
        <f>S17+S18</f>
        <v>5182</v>
      </c>
      <c r="T16" s="212">
        <f t="shared" si="0"/>
        <v>92.21</v>
      </c>
      <c r="U16" s="216">
        <f>U17+U18</f>
        <v>4963</v>
      </c>
      <c r="V16" s="212">
        <f t="shared" si="1"/>
        <v>95.77</v>
      </c>
      <c r="W16" s="216">
        <f>W17+W18</f>
        <v>4753</v>
      </c>
      <c r="X16" s="212">
        <f t="shared" si="2"/>
        <v>95.77</v>
      </c>
      <c r="Y16" s="223"/>
      <c r="Z16" s="216">
        <f>Z17+Z18</f>
        <v>4552</v>
      </c>
      <c r="AA16" s="212">
        <f t="shared" si="3"/>
        <v>95.77</v>
      </c>
      <c r="AB16" s="223"/>
      <c r="AC16" s="224"/>
      <c r="AK16" s="214"/>
    </row>
    <row r="17" spans="1:37" ht="24.75" customHeight="1" x14ac:dyDescent="0.25">
      <c r="A17" s="206">
        <v>13</v>
      </c>
      <c r="B17" s="220" t="s">
        <v>16</v>
      </c>
      <c r="C17" s="221" t="s">
        <v>59</v>
      </c>
      <c r="D17" s="221">
        <v>6973</v>
      </c>
      <c r="E17" s="221">
        <v>6973</v>
      </c>
      <c r="F17" s="209">
        <f t="shared" si="4"/>
        <v>100</v>
      </c>
      <c r="G17" s="221">
        <v>6453</v>
      </c>
      <c r="H17" s="209">
        <f t="shared" si="5"/>
        <v>92.54</v>
      </c>
      <c r="I17" s="221">
        <v>6193</v>
      </c>
      <c r="J17" s="209">
        <f t="shared" si="6"/>
        <v>95.97</v>
      </c>
      <c r="K17" s="216">
        <v>6023</v>
      </c>
      <c r="L17" s="211">
        <f t="shared" si="7"/>
        <v>97.25</v>
      </c>
      <c r="M17" s="216">
        <v>5991</v>
      </c>
      <c r="N17" s="211">
        <f t="shared" si="0"/>
        <v>99.47</v>
      </c>
      <c r="O17" s="216">
        <v>5840</v>
      </c>
      <c r="P17" s="212">
        <f t="shared" si="0"/>
        <v>97.48</v>
      </c>
      <c r="Q17" s="216">
        <v>5455</v>
      </c>
      <c r="R17" s="212">
        <f t="shared" si="0"/>
        <v>93.41</v>
      </c>
      <c r="S17" s="216">
        <v>5050</v>
      </c>
      <c r="T17" s="212">
        <f t="shared" si="0"/>
        <v>92.58</v>
      </c>
      <c r="U17" s="216">
        <f>ROUND(S17/100*AB17,0)</f>
        <v>4835</v>
      </c>
      <c r="V17" s="212">
        <f t="shared" si="1"/>
        <v>95.74</v>
      </c>
      <c r="W17" s="216">
        <f>ROUND(U17/100*AB17,0)</f>
        <v>4629</v>
      </c>
      <c r="X17" s="212">
        <f t="shared" si="2"/>
        <v>95.74</v>
      </c>
      <c r="Y17" s="222"/>
      <c r="Z17" s="216">
        <f>ROUND(W17/100*AB17,0)</f>
        <v>4432</v>
      </c>
      <c r="AA17" s="212">
        <f t="shared" si="3"/>
        <v>95.74</v>
      </c>
      <c r="AB17" s="223">
        <f>ROUND((N17+P17+R17+T17)/4,2)</f>
        <v>95.74</v>
      </c>
      <c r="AC17" s="224"/>
      <c r="AK17" s="214"/>
    </row>
    <row r="18" spans="1:37" ht="17.25" x14ac:dyDescent="0.25">
      <c r="A18" s="206">
        <v>14</v>
      </c>
      <c r="B18" s="220" t="s">
        <v>17</v>
      </c>
      <c r="C18" s="221" t="s">
        <v>60</v>
      </c>
      <c r="D18" s="221">
        <v>152</v>
      </c>
      <c r="E18" s="221">
        <v>152</v>
      </c>
      <c r="F18" s="209">
        <f t="shared" si="4"/>
        <v>100</v>
      </c>
      <c r="G18" s="221">
        <v>151</v>
      </c>
      <c r="H18" s="209">
        <f t="shared" si="5"/>
        <v>99.34</v>
      </c>
      <c r="I18" s="221">
        <v>159</v>
      </c>
      <c r="J18" s="209">
        <f t="shared" si="6"/>
        <v>105.3</v>
      </c>
      <c r="K18" s="216">
        <v>155</v>
      </c>
      <c r="L18" s="211">
        <f t="shared" si="7"/>
        <v>97.48</v>
      </c>
      <c r="M18" s="216">
        <v>163</v>
      </c>
      <c r="N18" s="211">
        <f t="shared" si="0"/>
        <v>105.16</v>
      </c>
      <c r="O18" s="216">
        <v>177</v>
      </c>
      <c r="P18" s="212">
        <f t="shared" si="0"/>
        <v>108.59</v>
      </c>
      <c r="Q18" s="216">
        <v>165</v>
      </c>
      <c r="R18" s="212">
        <f t="shared" si="0"/>
        <v>93.22</v>
      </c>
      <c r="S18" s="216">
        <v>132</v>
      </c>
      <c r="T18" s="212">
        <f t="shared" si="0"/>
        <v>80</v>
      </c>
      <c r="U18" s="216">
        <f>ROUND(S18/100*AB18,0)</f>
        <v>128</v>
      </c>
      <c r="V18" s="212">
        <f t="shared" si="1"/>
        <v>96.97</v>
      </c>
      <c r="W18" s="216">
        <f>ROUND(U18/100*AB18,0)</f>
        <v>124</v>
      </c>
      <c r="X18" s="212">
        <f t="shared" si="2"/>
        <v>96.88</v>
      </c>
      <c r="Y18" s="222"/>
      <c r="Z18" s="216">
        <f>ROUND(W18/100*AB18,0)</f>
        <v>120</v>
      </c>
      <c r="AA18" s="212">
        <f t="shared" si="3"/>
        <v>96.77</v>
      </c>
      <c r="AB18" s="223">
        <f>ROUND((N18+P18+R18+T18)/4,2)</f>
        <v>96.74</v>
      </c>
      <c r="AC18" s="224"/>
      <c r="AK18" s="214"/>
    </row>
    <row r="19" spans="1:37" ht="33" x14ac:dyDescent="0.25">
      <c r="A19" s="206">
        <v>15</v>
      </c>
      <c r="B19" s="215" t="s">
        <v>18</v>
      </c>
      <c r="C19" s="205" t="s">
        <v>61</v>
      </c>
      <c r="D19" s="205">
        <v>42095</v>
      </c>
      <c r="E19" s="205">
        <v>42095</v>
      </c>
      <c r="F19" s="209">
        <f t="shared" si="4"/>
        <v>100</v>
      </c>
      <c r="G19" s="205">
        <v>40555</v>
      </c>
      <c r="H19" s="209">
        <f t="shared" si="5"/>
        <v>96.34</v>
      </c>
      <c r="I19" s="205">
        <v>40667</v>
      </c>
      <c r="J19" s="209">
        <f t="shared" si="6"/>
        <v>100.28</v>
      </c>
      <c r="K19" s="216">
        <v>41174</v>
      </c>
      <c r="L19" s="211">
        <f t="shared" si="7"/>
        <v>101.25</v>
      </c>
      <c r="M19" s="216">
        <v>41248</v>
      </c>
      <c r="N19" s="211">
        <f t="shared" si="0"/>
        <v>100.18</v>
      </c>
      <c r="O19" s="216">
        <v>42318</v>
      </c>
      <c r="P19" s="212">
        <f t="shared" si="0"/>
        <v>102.59</v>
      </c>
      <c r="Q19" s="216">
        <f>Q20+Q21+Q22+Q23+Q24</f>
        <v>43221</v>
      </c>
      <c r="R19" s="212">
        <f t="shared" si="0"/>
        <v>102.13</v>
      </c>
      <c r="S19" s="216">
        <f>S20+S21+S22+S23+S24</f>
        <v>42715</v>
      </c>
      <c r="T19" s="212">
        <f t="shared" si="0"/>
        <v>98.83</v>
      </c>
      <c r="U19" s="216">
        <f>U20+U21+U22+U23+U24</f>
        <v>43083</v>
      </c>
      <c r="V19" s="212">
        <f t="shared" si="1"/>
        <v>100.86</v>
      </c>
      <c r="W19" s="216">
        <f>W20+W21+W22+W23+W24</f>
        <v>43479</v>
      </c>
      <c r="X19" s="212">
        <f t="shared" si="2"/>
        <v>100.92</v>
      </c>
      <c r="Y19" s="223"/>
      <c r="Z19" s="216">
        <f>Z20+Z21+Z22+Z23+Z24</f>
        <v>43902</v>
      </c>
      <c r="AA19" s="212">
        <f t="shared" si="3"/>
        <v>100.97</v>
      </c>
      <c r="AB19" s="223"/>
      <c r="AC19" s="224"/>
      <c r="AK19" s="214"/>
    </row>
    <row r="20" spans="1:37" ht="24.75" customHeight="1" x14ac:dyDescent="0.25">
      <c r="A20" s="206">
        <v>16</v>
      </c>
      <c r="B20" s="220" t="s">
        <v>6</v>
      </c>
      <c r="C20" s="221" t="s">
        <v>62</v>
      </c>
      <c r="D20" s="221">
        <v>15102</v>
      </c>
      <c r="E20" s="221">
        <v>15102</v>
      </c>
      <c r="F20" s="209">
        <f t="shared" si="4"/>
        <v>100</v>
      </c>
      <c r="G20" s="221">
        <v>14000</v>
      </c>
      <c r="H20" s="209">
        <f t="shared" si="5"/>
        <v>92.7</v>
      </c>
      <c r="I20" s="221">
        <v>14125</v>
      </c>
      <c r="J20" s="209">
        <f t="shared" si="6"/>
        <v>100.89</v>
      </c>
      <c r="K20" s="216">
        <v>13981</v>
      </c>
      <c r="L20" s="211">
        <f t="shared" si="7"/>
        <v>98.98</v>
      </c>
      <c r="M20" s="216">
        <v>13690</v>
      </c>
      <c r="N20" s="211">
        <f t="shared" si="0"/>
        <v>97.92</v>
      </c>
      <c r="O20" s="216">
        <v>13611</v>
      </c>
      <c r="P20" s="212">
        <f t="shared" si="0"/>
        <v>99.42</v>
      </c>
      <c r="Q20" s="216">
        <v>13586</v>
      </c>
      <c r="R20" s="212">
        <f t="shared" si="0"/>
        <v>99.82</v>
      </c>
      <c r="S20" s="216">
        <v>12957</v>
      </c>
      <c r="T20" s="212">
        <f t="shared" si="0"/>
        <v>95.37</v>
      </c>
      <c r="U20" s="216">
        <f t="shared" ref="U20:U25" si="8">ROUND(S20/100*AB20,0)</f>
        <v>12724</v>
      </c>
      <c r="V20" s="212">
        <f t="shared" si="1"/>
        <v>98.2</v>
      </c>
      <c r="W20" s="216">
        <f t="shared" ref="W20:W25" si="9">ROUND(U20/100*AB20,0)</f>
        <v>12495</v>
      </c>
      <c r="X20" s="212">
        <f t="shared" si="2"/>
        <v>98.2</v>
      </c>
      <c r="Y20" s="222"/>
      <c r="Z20" s="216">
        <f t="shared" ref="Z20:Z25" si="10">ROUND(W20/100*AB20,0)</f>
        <v>12270</v>
      </c>
      <c r="AA20" s="212">
        <f t="shared" si="3"/>
        <v>98.2</v>
      </c>
      <c r="AB20" s="223">
        <f>ROUND((P20+R20+T20)/3,2)</f>
        <v>98.2</v>
      </c>
      <c r="AC20" s="224"/>
      <c r="AK20" s="214"/>
    </row>
    <row r="21" spans="1:37" ht="40.5" customHeight="1" x14ac:dyDescent="0.25">
      <c r="A21" s="206">
        <v>17</v>
      </c>
      <c r="B21" s="220" t="s">
        <v>7</v>
      </c>
      <c r="C21" s="221" t="s">
        <v>63</v>
      </c>
      <c r="D21" s="221">
        <v>16231</v>
      </c>
      <c r="E21" s="221">
        <v>16231</v>
      </c>
      <c r="F21" s="209">
        <f t="shared" si="4"/>
        <v>100</v>
      </c>
      <c r="G21" s="221">
        <v>16151</v>
      </c>
      <c r="H21" s="209">
        <f t="shared" si="5"/>
        <v>99.51</v>
      </c>
      <c r="I21" s="221">
        <v>16138</v>
      </c>
      <c r="J21" s="209">
        <f t="shared" si="6"/>
        <v>99.92</v>
      </c>
      <c r="K21" s="216">
        <v>16647</v>
      </c>
      <c r="L21" s="211">
        <f t="shared" si="7"/>
        <v>103.15</v>
      </c>
      <c r="M21" s="216">
        <v>17083</v>
      </c>
      <c r="N21" s="211">
        <f t="shared" si="0"/>
        <v>102.62</v>
      </c>
      <c r="O21" s="216">
        <v>17507</v>
      </c>
      <c r="P21" s="212">
        <f t="shared" si="0"/>
        <v>102.48</v>
      </c>
      <c r="Q21" s="216">
        <v>18178</v>
      </c>
      <c r="R21" s="212">
        <f t="shared" si="0"/>
        <v>103.83</v>
      </c>
      <c r="S21" s="216">
        <v>18209</v>
      </c>
      <c r="T21" s="212">
        <f t="shared" si="0"/>
        <v>100.17</v>
      </c>
      <c r="U21" s="216">
        <f t="shared" si="8"/>
        <v>18602</v>
      </c>
      <c r="V21" s="212">
        <f t="shared" si="1"/>
        <v>102.16</v>
      </c>
      <c r="W21" s="216">
        <f t="shared" si="9"/>
        <v>19004</v>
      </c>
      <c r="X21" s="212">
        <f t="shared" si="2"/>
        <v>102.16</v>
      </c>
      <c r="Y21" s="222"/>
      <c r="Z21" s="216">
        <f t="shared" si="10"/>
        <v>19414</v>
      </c>
      <c r="AA21" s="212">
        <f t="shared" si="3"/>
        <v>102.16</v>
      </c>
      <c r="AB21" s="223">
        <f>ROUND((P21+R21+T21)/3,2)</f>
        <v>102.16</v>
      </c>
      <c r="AC21" s="224"/>
      <c r="AK21" s="214"/>
    </row>
    <row r="22" spans="1:37" ht="42.75" customHeight="1" x14ac:dyDescent="0.25">
      <c r="A22" s="206">
        <v>18</v>
      </c>
      <c r="B22" s="220" t="s">
        <v>8</v>
      </c>
      <c r="C22" s="221" t="s">
        <v>64</v>
      </c>
      <c r="D22" s="221">
        <v>1381</v>
      </c>
      <c r="E22" s="221">
        <v>1381</v>
      </c>
      <c r="F22" s="209">
        <f t="shared" si="4"/>
        <v>100</v>
      </c>
      <c r="G22" s="221">
        <v>1431</v>
      </c>
      <c r="H22" s="209">
        <f t="shared" si="5"/>
        <v>103.62</v>
      </c>
      <c r="I22" s="221">
        <v>1605</v>
      </c>
      <c r="J22" s="209">
        <f t="shared" si="6"/>
        <v>112.16</v>
      </c>
      <c r="K22" s="216">
        <v>1648</v>
      </c>
      <c r="L22" s="211">
        <f t="shared" si="7"/>
        <v>102.68</v>
      </c>
      <c r="M22" s="216">
        <v>1684</v>
      </c>
      <c r="N22" s="211">
        <f t="shared" si="0"/>
        <v>102.18</v>
      </c>
      <c r="O22" s="216">
        <v>1756</v>
      </c>
      <c r="P22" s="212">
        <f t="shared" si="0"/>
        <v>104.28</v>
      </c>
      <c r="Q22" s="216">
        <v>1837</v>
      </c>
      <c r="R22" s="212">
        <f t="shared" si="0"/>
        <v>104.61</v>
      </c>
      <c r="S22" s="216">
        <v>1949</v>
      </c>
      <c r="T22" s="212">
        <f t="shared" si="0"/>
        <v>106.1</v>
      </c>
      <c r="U22" s="216">
        <f t="shared" si="8"/>
        <v>2046</v>
      </c>
      <c r="V22" s="212">
        <f t="shared" si="1"/>
        <v>104.98</v>
      </c>
      <c r="W22" s="216">
        <f t="shared" si="9"/>
        <v>2148</v>
      </c>
      <c r="X22" s="212">
        <f t="shared" si="2"/>
        <v>104.99</v>
      </c>
      <c r="Y22" s="222"/>
      <c r="Z22" s="216">
        <f t="shared" si="10"/>
        <v>2255</v>
      </c>
      <c r="AA22" s="212">
        <f t="shared" si="3"/>
        <v>104.98</v>
      </c>
      <c r="AB22" s="223">
        <f>ROUND((P22+R22+T22)/3,2)</f>
        <v>105</v>
      </c>
      <c r="AC22" s="224"/>
      <c r="AK22" s="214"/>
    </row>
    <row r="23" spans="1:37" ht="41.25" customHeight="1" x14ac:dyDescent="0.25">
      <c r="A23" s="206">
        <v>19</v>
      </c>
      <c r="B23" s="220" t="s">
        <v>9</v>
      </c>
      <c r="C23" s="221" t="s">
        <v>65</v>
      </c>
      <c r="D23" s="221">
        <v>5563</v>
      </c>
      <c r="E23" s="221">
        <v>5563</v>
      </c>
      <c r="F23" s="209">
        <f t="shared" si="4"/>
        <v>100</v>
      </c>
      <c r="G23" s="221">
        <v>5203</v>
      </c>
      <c r="H23" s="209">
        <f t="shared" si="5"/>
        <v>93.53</v>
      </c>
      <c r="I23" s="221">
        <v>4954</v>
      </c>
      <c r="J23" s="209">
        <f t="shared" si="6"/>
        <v>95.21</v>
      </c>
      <c r="K23" s="216">
        <v>4879</v>
      </c>
      <c r="L23" s="211">
        <f t="shared" si="7"/>
        <v>98.49</v>
      </c>
      <c r="M23" s="216">
        <v>4695</v>
      </c>
      <c r="N23" s="211">
        <f t="shared" si="0"/>
        <v>96.23</v>
      </c>
      <c r="O23" s="216">
        <v>4810</v>
      </c>
      <c r="P23" s="212">
        <f t="shared" si="0"/>
        <v>102.45</v>
      </c>
      <c r="Q23" s="216">
        <v>4761</v>
      </c>
      <c r="R23" s="212">
        <f t="shared" si="0"/>
        <v>98.98</v>
      </c>
      <c r="S23" s="216">
        <v>4500</v>
      </c>
      <c r="T23" s="212">
        <f t="shared" si="0"/>
        <v>94.52</v>
      </c>
      <c r="U23" s="216">
        <f t="shared" si="8"/>
        <v>4412</v>
      </c>
      <c r="V23" s="212">
        <f t="shared" si="1"/>
        <v>98.04</v>
      </c>
      <c r="W23" s="216">
        <f t="shared" si="9"/>
        <v>4326</v>
      </c>
      <c r="X23" s="212">
        <f t="shared" si="2"/>
        <v>98.05</v>
      </c>
      <c r="Y23" s="222"/>
      <c r="Z23" s="216">
        <f t="shared" si="10"/>
        <v>4242</v>
      </c>
      <c r="AA23" s="212">
        <f t="shared" si="3"/>
        <v>98.06</v>
      </c>
      <c r="AB23" s="223">
        <f>ROUND((N23+P23+R23+T23)/4,2)</f>
        <v>98.05</v>
      </c>
      <c r="AC23" s="224"/>
      <c r="AK23" s="214"/>
    </row>
    <row r="24" spans="1:37" ht="17.25" x14ac:dyDescent="0.25">
      <c r="A24" s="206">
        <v>20</v>
      </c>
      <c r="B24" s="220" t="s">
        <v>10</v>
      </c>
      <c r="C24" s="221" t="s">
        <v>66</v>
      </c>
      <c r="D24" s="221">
        <v>3818</v>
      </c>
      <c r="E24" s="221">
        <v>3818</v>
      </c>
      <c r="F24" s="209">
        <f t="shared" si="4"/>
        <v>100</v>
      </c>
      <c r="G24" s="221">
        <v>3770</v>
      </c>
      <c r="H24" s="209">
        <f t="shared" si="5"/>
        <v>98.74</v>
      </c>
      <c r="I24" s="221">
        <v>3845</v>
      </c>
      <c r="J24" s="209">
        <f t="shared" si="6"/>
        <v>101.99</v>
      </c>
      <c r="K24" s="216">
        <v>4019</v>
      </c>
      <c r="L24" s="211">
        <f t="shared" si="7"/>
        <v>104.53</v>
      </c>
      <c r="M24" s="216">
        <v>4096</v>
      </c>
      <c r="N24" s="211">
        <f t="shared" si="0"/>
        <v>101.92</v>
      </c>
      <c r="O24" s="216">
        <v>4634</v>
      </c>
      <c r="P24" s="212">
        <f t="shared" si="0"/>
        <v>113.13</v>
      </c>
      <c r="Q24" s="216">
        <v>4859</v>
      </c>
      <c r="R24" s="212">
        <f t="shared" si="0"/>
        <v>104.86</v>
      </c>
      <c r="S24" s="216">
        <v>5100</v>
      </c>
      <c r="T24" s="212">
        <f t="shared" si="0"/>
        <v>104.96</v>
      </c>
      <c r="U24" s="216">
        <f t="shared" si="8"/>
        <v>5299</v>
      </c>
      <c r="V24" s="212">
        <f t="shared" si="1"/>
        <v>103.9</v>
      </c>
      <c r="W24" s="216">
        <f t="shared" si="9"/>
        <v>5506</v>
      </c>
      <c r="X24" s="212">
        <f t="shared" si="2"/>
        <v>103.91</v>
      </c>
      <c r="Y24" s="222"/>
      <c r="Z24" s="216">
        <f t="shared" si="10"/>
        <v>5721</v>
      </c>
      <c r="AA24" s="212">
        <f t="shared" si="3"/>
        <v>103.9</v>
      </c>
      <c r="AB24" s="223">
        <f>ROUND((N24+R24+T24)/3,2)</f>
        <v>103.91</v>
      </c>
      <c r="AC24" s="224"/>
      <c r="AK24" s="214"/>
    </row>
    <row r="25" spans="1:37" ht="49.5" x14ac:dyDescent="0.25">
      <c r="A25" s="206">
        <v>21</v>
      </c>
      <c r="B25" s="215" t="s">
        <v>32</v>
      </c>
      <c r="C25" s="205" t="s">
        <v>67</v>
      </c>
      <c r="D25" s="205">
        <v>11069</v>
      </c>
      <c r="E25" s="205">
        <v>11069</v>
      </c>
      <c r="F25" s="209">
        <f t="shared" si="4"/>
        <v>100</v>
      </c>
      <c r="G25" s="205">
        <v>11504</v>
      </c>
      <c r="H25" s="209">
        <f t="shared" si="5"/>
        <v>103.93</v>
      </c>
      <c r="I25" s="205">
        <v>12038</v>
      </c>
      <c r="J25" s="209">
        <f t="shared" si="6"/>
        <v>104.64</v>
      </c>
      <c r="K25" s="216">
        <v>13346</v>
      </c>
      <c r="L25" s="211">
        <f t="shared" si="7"/>
        <v>110.87</v>
      </c>
      <c r="M25" s="216">
        <v>14262</v>
      </c>
      <c r="N25" s="211">
        <f t="shared" si="0"/>
        <v>106.86</v>
      </c>
      <c r="O25" s="216">
        <v>14614</v>
      </c>
      <c r="P25" s="212">
        <f t="shared" si="0"/>
        <v>102.47</v>
      </c>
      <c r="Q25" s="216">
        <v>17345</v>
      </c>
      <c r="R25" s="212">
        <f t="shared" si="0"/>
        <v>118.69</v>
      </c>
      <c r="S25" s="216">
        <v>15105</v>
      </c>
      <c r="T25" s="212">
        <f t="shared" si="0"/>
        <v>87.09</v>
      </c>
      <c r="U25" s="216">
        <f t="shared" si="8"/>
        <v>15676</v>
      </c>
      <c r="V25" s="212">
        <f t="shared" si="1"/>
        <v>103.78</v>
      </c>
      <c r="W25" s="216">
        <f t="shared" si="9"/>
        <v>16269</v>
      </c>
      <c r="X25" s="212">
        <f t="shared" si="2"/>
        <v>103.78</v>
      </c>
      <c r="Y25" s="222"/>
      <c r="Z25" s="216">
        <f t="shared" si="10"/>
        <v>16884</v>
      </c>
      <c r="AA25" s="212">
        <f t="shared" si="3"/>
        <v>103.78</v>
      </c>
      <c r="AB25" s="223">
        <f>ROUND((N25+P25+R25+T25)/4,2)</f>
        <v>103.78</v>
      </c>
      <c r="AC25" s="224"/>
      <c r="AK25" s="214"/>
    </row>
    <row r="26" spans="1:37" ht="33" x14ac:dyDescent="0.25">
      <c r="A26" s="206">
        <v>22</v>
      </c>
      <c r="B26" s="215" t="s">
        <v>20</v>
      </c>
      <c r="C26" s="205" t="s">
        <v>68</v>
      </c>
      <c r="D26" s="205">
        <v>555</v>
      </c>
      <c r="E26" s="205">
        <v>555</v>
      </c>
      <c r="F26" s="209">
        <f t="shared" si="4"/>
        <v>100</v>
      </c>
      <c r="G26" s="205">
        <v>588</v>
      </c>
      <c r="H26" s="209">
        <f t="shared" si="5"/>
        <v>105.95</v>
      </c>
      <c r="I26" s="205">
        <v>803</v>
      </c>
      <c r="J26" s="209">
        <f t="shared" si="6"/>
        <v>136.56</v>
      </c>
      <c r="K26" s="216">
        <v>767</v>
      </c>
      <c r="L26" s="211">
        <f t="shared" si="7"/>
        <v>95.52</v>
      </c>
      <c r="M26" s="216">
        <v>891</v>
      </c>
      <c r="N26" s="211">
        <f t="shared" si="0"/>
        <v>116.17</v>
      </c>
      <c r="O26" s="216">
        <v>1009</v>
      </c>
      <c r="P26" s="212">
        <f t="shared" si="0"/>
        <v>113.24</v>
      </c>
      <c r="Q26" s="216">
        <f>Q27+Q28</f>
        <v>1112</v>
      </c>
      <c r="R26" s="212">
        <f t="shared" si="0"/>
        <v>110.21</v>
      </c>
      <c r="S26" s="216">
        <f>S27+S28</f>
        <v>1223</v>
      </c>
      <c r="T26" s="212">
        <f t="shared" si="0"/>
        <v>109.98</v>
      </c>
      <c r="U26" s="216">
        <f>U27+U28</f>
        <v>1341</v>
      </c>
      <c r="V26" s="212">
        <f t="shared" si="1"/>
        <v>109.65</v>
      </c>
      <c r="W26" s="216">
        <f>W27+W28</f>
        <v>1472</v>
      </c>
      <c r="X26" s="212">
        <f t="shared" si="2"/>
        <v>109.77</v>
      </c>
      <c r="Y26" s="223"/>
      <c r="Z26" s="216">
        <f>Z27+Z28</f>
        <v>1616</v>
      </c>
      <c r="AA26" s="212">
        <f t="shared" si="3"/>
        <v>109.78</v>
      </c>
      <c r="AB26" s="223"/>
      <c r="AC26" s="224"/>
      <c r="AK26" s="214"/>
    </row>
    <row r="27" spans="1:37" ht="22.5" customHeight="1" x14ac:dyDescent="0.25">
      <c r="A27" s="206">
        <v>23</v>
      </c>
      <c r="B27" s="220" t="s">
        <v>21</v>
      </c>
      <c r="C27" s="221" t="s">
        <v>69</v>
      </c>
      <c r="D27" s="221">
        <v>288</v>
      </c>
      <c r="E27" s="221">
        <v>288</v>
      </c>
      <c r="F27" s="209">
        <f t="shared" si="4"/>
        <v>100</v>
      </c>
      <c r="G27" s="221">
        <v>322</v>
      </c>
      <c r="H27" s="209">
        <f t="shared" si="5"/>
        <v>111.81</v>
      </c>
      <c r="I27" s="221">
        <v>405</v>
      </c>
      <c r="J27" s="209">
        <f t="shared" si="6"/>
        <v>125.78</v>
      </c>
      <c r="K27" s="216">
        <v>395</v>
      </c>
      <c r="L27" s="211">
        <f t="shared" si="7"/>
        <v>97.53</v>
      </c>
      <c r="M27" s="216">
        <v>444</v>
      </c>
      <c r="N27" s="211">
        <f t="shared" si="0"/>
        <v>112.41</v>
      </c>
      <c r="O27" s="216">
        <v>490</v>
      </c>
      <c r="P27" s="212">
        <f t="shared" si="0"/>
        <v>110.36</v>
      </c>
      <c r="Q27" s="216">
        <v>509</v>
      </c>
      <c r="R27" s="212">
        <f t="shared" si="0"/>
        <v>103.88</v>
      </c>
      <c r="S27" s="216">
        <v>556</v>
      </c>
      <c r="T27" s="212">
        <f t="shared" si="0"/>
        <v>109.23</v>
      </c>
      <c r="U27" s="216">
        <f>ROUND(S27/100*AB27,0)</f>
        <v>599</v>
      </c>
      <c r="V27" s="212">
        <f t="shared" si="1"/>
        <v>107.73</v>
      </c>
      <c r="W27" s="216">
        <f>ROUND(U27/100*AB27,0)</f>
        <v>646</v>
      </c>
      <c r="X27" s="212">
        <f t="shared" si="2"/>
        <v>107.85</v>
      </c>
      <c r="Y27" s="222"/>
      <c r="Z27" s="216">
        <f>ROUND(W27/100*AB27,0)</f>
        <v>697</v>
      </c>
      <c r="AA27" s="212">
        <f t="shared" si="3"/>
        <v>107.89</v>
      </c>
      <c r="AB27" s="223">
        <f>ROUND((P27+R27+T27)/3,2)</f>
        <v>107.82</v>
      </c>
      <c r="AC27" s="224"/>
      <c r="AK27" s="214"/>
    </row>
    <row r="28" spans="1:37" ht="17.25" x14ac:dyDescent="0.25">
      <c r="A28" s="206">
        <v>24</v>
      </c>
      <c r="B28" s="220" t="s">
        <v>22</v>
      </c>
      <c r="C28" s="221" t="s">
        <v>70</v>
      </c>
      <c r="D28" s="221">
        <v>267</v>
      </c>
      <c r="E28" s="221">
        <v>267</v>
      </c>
      <c r="F28" s="209">
        <f t="shared" si="4"/>
        <v>100</v>
      </c>
      <c r="G28" s="221">
        <v>266</v>
      </c>
      <c r="H28" s="209">
        <f t="shared" si="5"/>
        <v>99.63</v>
      </c>
      <c r="I28" s="221">
        <v>398</v>
      </c>
      <c r="J28" s="209">
        <f t="shared" si="6"/>
        <v>149.62</v>
      </c>
      <c r="K28" s="216">
        <v>372</v>
      </c>
      <c r="L28" s="211">
        <f t="shared" si="7"/>
        <v>93.47</v>
      </c>
      <c r="M28" s="216">
        <v>447</v>
      </c>
      <c r="N28" s="211">
        <f t="shared" si="0"/>
        <v>120.16</v>
      </c>
      <c r="O28" s="216">
        <v>519</v>
      </c>
      <c r="P28" s="212">
        <f t="shared" si="0"/>
        <v>116.11</v>
      </c>
      <c r="Q28" s="216">
        <v>603</v>
      </c>
      <c r="R28" s="212">
        <f t="shared" si="0"/>
        <v>116.18</v>
      </c>
      <c r="S28" s="216">
        <v>667</v>
      </c>
      <c r="T28" s="212">
        <f t="shared" si="0"/>
        <v>110.61</v>
      </c>
      <c r="U28" s="216">
        <f>ROUND(S28/100*AB28,0)</f>
        <v>742</v>
      </c>
      <c r="V28" s="212">
        <f t="shared" si="1"/>
        <v>111.24</v>
      </c>
      <c r="W28" s="216">
        <f>ROUND(U28/100*AB28,0)</f>
        <v>826</v>
      </c>
      <c r="X28" s="212">
        <f t="shared" si="2"/>
        <v>111.32</v>
      </c>
      <c r="Y28" s="222"/>
      <c r="Z28" s="216">
        <f>ROUND(W28/100*AB28,0)</f>
        <v>919</v>
      </c>
      <c r="AA28" s="212">
        <f t="shared" si="3"/>
        <v>111.26</v>
      </c>
      <c r="AB28" s="223">
        <f>ROUND((L28+N28+P28+R28+T28)/5,2)</f>
        <v>111.31</v>
      </c>
      <c r="AC28" s="224"/>
      <c r="AK28" s="214"/>
    </row>
    <row r="29" spans="1:37" ht="49.5" x14ac:dyDescent="0.25">
      <c r="A29" s="206">
        <v>25</v>
      </c>
      <c r="B29" s="215" t="s">
        <v>23</v>
      </c>
      <c r="C29" s="205" t="s">
        <v>71</v>
      </c>
      <c r="D29" s="205">
        <v>527</v>
      </c>
      <c r="E29" s="205">
        <v>527</v>
      </c>
      <c r="F29" s="209">
        <f t="shared" si="4"/>
        <v>100</v>
      </c>
      <c r="G29" s="205">
        <v>557</v>
      </c>
      <c r="H29" s="209">
        <f t="shared" si="5"/>
        <v>105.69</v>
      </c>
      <c r="I29" s="205">
        <v>595</v>
      </c>
      <c r="J29" s="209">
        <f t="shared" si="6"/>
        <v>106.82</v>
      </c>
      <c r="K29" s="216">
        <v>618</v>
      </c>
      <c r="L29" s="211">
        <f t="shared" si="7"/>
        <v>103.87</v>
      </c>
      <c r="M29" s="216">
        <v>653</v>
      </c>
      <c r="N29" s="211">
        <f t="shared" si="0"/>
        <v>105.66</v>
      </c>
      <c r="O29" s="216">
        <v>618</v>
      </c>
      <c r="P29" s="212">
        <f t="shared" si="0"/>
        <v>94.64</v>
      </c>
      <c r="Q29" s="216">
        <f>Q30+Q31</f>
        <v>632</v>
      </c>
      <c r="R29" s="212">
        <f t="shared" si="0"/>
        <v>102.27</v>
      </c>
      <c r="S29" s="216">
        <f>S30+S31</f>
        <v>668</v>
      </c>
      <c r="T29" s="212">
        <f t="shared" si="0"/>
        <v>105.7</v>
      </c>
      <c r="U29" s="216">
        <f>U30+U31</f>
        <v>681</v>
      </c>
      <c r="V29" s="212">
        <f t="shared" si="1"/>
        <v>101.95</v>
      </c>
      <c r="W29" s="216">
        <f>W30+W31</f>
        <v>696</v>
      </c>
      <c r="X29" s="212">
        <f t="shared" si="2"/>
        <v>102.2</v>
      </c>
      <c r="Y29" s="223"/>
      <c r="Z29" s="216">
        <f>Z30+Z31</f>
        <v>713</v>
      </c>
      <c r="AA29" s="212">
        <f t="shared" si="3"/>
        <v>102.44</v>
      </c>
      <c r="AB29" s="223"/>
      <c r="AC29" s="224"/>
      <c r="AK29" s="214"/>
    </row>
    <row r="30" spans="1:37" ht="24" customHeight="1" x14ac:dyDescent="0.25">
      <c r="A30" s="206">
        <v>26</v>
      </c>
      <c r="B30" s="220" t="s">
        <v>6</v>
      </c>
      <c r="C30" s="221" t="s">
        <v>72</v>
      </c>
      <c r="D30" s="221">
        <v>506</v>
      </c>
      <c r="E30" s="221">
        <v>506</v>
      </c>
      <c r="F30" s="209">
        <f t="shared" si="4"/>
        <v>100</v>
      </c>
      <c r="G30" s="221">
        <v>528</v>
      </c>
      <c r="H30" s="209">
        <f t="shared" si="5"/>
        <v>104.35</v>
      </c>
      <c r="I30" s="221">
        <v>556</v>
      </c>
      <c r="J30" s="209">
        <f t="shared" si="6"/>
        <v>105.3</v>
      </c>
      <c r="K30" s="216">
        <v>578</v>
      </c>
      <c r="L30" s="211">
        <f t="shared" si="7"/>
        <v>103.96</v>
      </c>
      <c r="M30" s="216">
        <v>604</v>
      </c>
      <c r="N30" s="211">
        <f t="shared" si="0"/>
        <v>104.5</v>
      </c>
      <c r="O30" s="216">
        <v>569</v>
      </c>
      <c r="P30" s="212">
        <f t="shared" si="0"/>
        <v>94.21</v>
      </c>
      <c r="Q30" s="216">
        <v>569</v>
      </c>
      <c r="R30" s="212">
        <f t="shared" si="0"/>
        <v>100</v>
      </c>
      <c r="S30" s="216">
        <v>583</v>
      </c>
      <c r="T30" s="212">
        <f t="shared" si="0"/>
        <v>102.46</v>
      </c>
      <c r="U30" s="216">
        <f>ROUND(S30/100*AB30,0)</f>
        <v>585</v>
      </c>
      <c r="V30" s="212">
        <f t="shared" si="1"/>
        <v>100.34</v>
      </c>
      <c r="W30" s="216">
        <f>ROUND(U30/100*AB30,0)</f>
        <v>587</v>
      </c>
      <c r="X30" s="212">
        <f t="shared" si="2"/>
        <v>100.34</v>
      </c>
      <c r="Y30" s="222"/>
      <c r="Z30" s="216">
        <f>ROUND(W30/100*AB30,0)</f>
        <v>589</v>
      </c>
      <c r="AA30" s="212">
        <f t="shared" si="3"/>
        <v>100.34</v>
      </c>
      <c r="AB30" s="223">
        <f>ROUND((N30+P30+R30+T30)/4,2)</f>
        <v>100.29</v>
      </c>
      <c r="AC30" s="224"/>
      <c r="AK30" s="214"/>
    </row>
    <row r="31" spans="1:37" ht="17.25" x14ac:dyDescent="0.25">
      <c r="A31" s="206">
        <v>27</v>
      </c>
      <c r="B31" s="220" t="s">
        <v>24</v>
      </c>
      <c r="C31" s="221" t="s">
        <v>73</v>
      </c>
      <c r="D31" s="221">
        <v>21</v>
      </c>
      <c r="E31" s="221">
        <v>21</v>
      </c>
      <c r="F31" s="209">
        <f t="shared" si="4"/>
        <v>100</v>
      </c>
      <c r="G31" s="221">
        <v>29</v>
      </c>
      <c r="H31" s="209">
        <f t="shared" si="5"/>
        <v>138.1</v>
      </c>
      <c r="I31" s="221">
        <v>39</v>
      </c>
      <c r="J31" s="209">
        <f t="shared" si="6"/>
        <v>134.47999999999999</v>
      </c>
      <c r="K31" s="216">
        <v>40</v>
      </c>
      <c r="L31" s="211">
        <f t="shared" si="7"/>
        <v>102.56</v>
      </c>
      <c r="M31" s="216">
        <v>49</v>
      </c>
      <c r="N31" s="211">
        <f t="shared" si="0"/>
        <v>122.5</v>
      </c>
      <c r="O31" s="216">
        <v>49</v>
      </c>
      <c r="P31" s="212">
        <f t="shared" si="0"/>
        <v>100</v>
      </c>
      <c r="Q31" s="216">
        <v>63</v>
      </c>
      <c r="R31" s="212">
        <f t="shared" si="0"/>
        <v>128.57</v>
      </c>
      <c r="S31" s="216">
        <v>85</v>
      </c>
      <c r="T31" s="212">
        <f t="shared" si="0"/>
        <v>134.91999999999999</v>
      </c>
      <c r="U31" s="216">
        <f>ROUND(S31/100*AB31,0)</f>
        <v>96</v>
      </c>
      <c r="V31" s="212">
        <f t="shared" si="1"/>
        <v>112.94</v>
      </c>
      <c r="W31" s="216">
        <f>ROUND(U31/100*AB31,0)</f>
        <v>109</v>
      </c>
      <c r="X31" s="212">
        <f t="shared" si="2"/>
        <v>113.54</v>
      </c>
      <c r="Y31" s="222"/>
      <c r="Z31" s="216">
        <f>ROUND(W31/100*AB31,0)</f>
        <v>124</v>
      </c>
      <c r="AA31" s="212">
        <f t="shared" si="3"/>
        <v>113.76</v>
      </c>
      <c r="AB31" s="223">
        <f>ROUND((L31+N31+P31+R31)/4,2)</f>
        <v>113.41</v>
      </c>
      <c r="AC31" s="224"/>
      <c r="AK31" s="214"/>
    </row>
    <row r="32" spans="1:37" ht="33" x14ac:dyDescent="0.25">
      <c r="A32" s="206">
        <v>28</v>
      </c>
      <c r="B32" s="215" t="s">
        <v>25</v>
      </c>
      <c r="C32" s="205" t="s">
        <v>74</v>
      </c>
      <c r="D32" s="205">
        <v>2</v>
      </c>
      <c r="E32" s="205">
        <v>2</v>
      </c>
      <c r="F32" s="209">
        <f t="shared" si="4"/>
        <v>100</v>
      </c>
      <c r="G32" s="205">
        <v>2</v>
      </c>
      <c r="H32" s="209">
        <f t="shared" si="5"/>
        <v>100</v>
      </c>
      <c r="I32" s="205">
        <v>0</v>
      </c>
      <c r="J32" s="209">
        <f t="shared" si="6"/>
        <v>0</v>
      </c>
      <c r="K32" s="216">
        <v>0</v>
      </c>
      <c r="L32" s="211"/>
      <c r="M32" s="216">
        <v>0</v>
      </c>
      <c r="N32" s="211"/>
      <c r="O32" s="216">
        <v>0</v>
      </c>
      <c r="P32" s="212"/>
      <c r="Q32" s="216">
        <f>Q33+Q34</f>
        <v>0</v>
      </c>
      <c r="R32" s="212"/>
      <c r="S32" s="216">
        <f>S33+S34</f>
        <v>0</v>
      </c>
      <c r="T32" s="212"/>
      <c r="U32" s="216">
        <f>U33+U34</f>
        <v>0</v>
      </c>
      <c r="V32" s="212"/>
      <c r="W32" s="216">
        <f>W33+W34</f>
        <v>0</v>
      </c>
      <c r="X32" s="212"/>
      <c r="Y32" s="223"/>
      <c r="Z32" s="216">
        <f>Z33+Z34</f>
        <v>0</v>
      </c>
      <c r="AA32" s="212"/>
      <c r="AB32" s="223"/>
      <c r="AC32" s="224"/>
      <c r="AK32" s="214"/>
    </row>
    <row r="33" spans="1:37" ht="22.5" customHeight="1" x14ac:dyDescent="0.25">
      <c r="A33" s="206">
        <v>29</v>
      </c>
      <c r="B33" s="220" t="s">
        <v>6</v>
      </c>
      <c r="C33" s="221" t="s">
        <v>75</v>
      </c>
      <c r="D33" s="221">
        <v>2</v>
      </c>
      <c r="E33" s="221">
        <v>2</v>
      </c>
      <c r="F33" s="209">
        <f t="shared" si="4"/>
        <v>100</v>
      </c>
      <c r="G33" s="221">
        <v>1</v>
      </c>
      <c r="H33" s="209">
        <f t="shared" si="5"/>
        <v>50</v>
      </c>
      <c r="I33" s="221">
        <v>0</v>
      </c>
      <c r="J33" s="209">
        <f t="shared" si="6"/>
        <v>0</v>
      </c>
      <c r="K33" s="216">
        <v>0</v>
      </c>
      <c r="L33" s="211"/>
      <c r="M33" s="216">
        <v>0</v>
      </c>
      <c r="N33" s="211"/>
      <c r="O33" s="216">
        <v>0</v>
      </c>
      <c r="P33" s="212"/>
      <c r="Q33" s="216">
        <f>ROUND(O33/100*Y33,0)</f>
        <v>0</v>
      </c>
      <c r="R33" s="212"/>
      <c r="S33" s="216">
        <f>ROUND(Q33/100*AB33,0)</f>
        <v>0</v>
      </c>
      <c r="T33" s="212"/>
      <c r="U33" s="216">
        <f>ROUND(S33/100*AB33,0)</f>
        <v>0</v>
      </c>
      <c r="V33" s="212"/>
      <c r="W33" s="216">
        <f>ROUND(U33/100*AB33,0)</f>
        <v>0</v>
      </c>
      <c r="X33" s="212"/>
      <c r="Y33" s="222"/>
      <c r="Z33" s="216">
        <f>ROUND(W33/100*AB33,0)</f>
        <v>0</v>
      </c>
      <c r="AA33" s="212"/>
      <c r="AB33" s="223">
        <v>100</v>
      </c>
      <c r="AC33" s="224"/>
      <c r="AK33" s="214"/>
    </row>
    <row r="34" spans="1:37" ht="17.25" x14ac:dyDescent="0.25">
      <c r="A34" s="206">
        <v>30</v>
      </c>
      <c r="B34" s="220" t="s">
        <v>24</v>
      </c>
      <c r="C34" s="221" t="s">
        <v>76</v>
      </c>
      <c r="D34" s="221">
        <v>0</v>
      </c>
      <c r="E34" s="221">
        <v>0</v>
      </c>
      <c r="F34" s="209"/>
      <c r="G34" s="221">
        <v>1</v>
      </c>
      <c r="H34" s="209"/>
      <c r="I34" s="221">
        <v>0</v>
      </c>
      <c r="J34" s="209">
        <f t="shared" si="6"/>
        <v>0</v>
      </c>
      <c r="K34" s="216">
        <v>0</v>
      </c>
      <c r="L34" s="211"/>
      <c r="M34" s="216">
        <v>0</v>
      </c>
      <c r="N34" s="211"/>
      <c r="O34" s="216">
        <v>0</v>
      </c>
      <c r="P34" s="212"/>
      <c r="Q34" s="216">
        <f>ROUND(O34/100*Y34,0)</f>
        <v>0</v>
      </c>
      <c r="R34" s="212"/>
      <c r="S34" s="216">
        <f>ROUND(Q34/100*AB34,0)</f>
        <v>0</v>
      </c>
      <c r="T34" s="212"/>
      <c r="U34" s="216">
        <f>ROUND(S34/100*AB34,0)</f>
        <v>0</v>
      </c>
      <c r="V34" s="212"/>
      <c r="W34" s="216">
        <f>ROUND(U34/100*AB34,0)</f>
        <v>0</v>
      </c>
      <c r="X34" s="212"/>
      <c r="Y34" s="222"/>
      <c r="Z34" s="216">
        <f>ROUND(W34/100*AB34,0)</f>
        <v>0</v>
      </c>
      <c r="AA34" s="212"/>
      <c r="AB34" s="223">
        <v>100</v>
      </c>
      <c r="AC34" s="224"/>
      <c r="AK34" s="214"/>
    </row>
    <row r="35" spans="1:37" ht="33" x14ac:dyDescent="0.25">
      <c r="A35" s="206">
        <v>31</v>
      </c>
      <c r="B35" s="215" t="s">
        <v>26</v>
      </c>
      <c r="C35" s="205" t="s">
        <v>77</v>
      </c>
      <c r="D35" s="205">
        <v>24</v>
      </c>
      <c r="E35" s="205">
        <v>24</v>
      </c>
      <c r="F35" s="209">
        <f t="shared" si="4"/>
        <v>100</v>
      </c>
      <c r="G35" s="205">
        <v>25</v>
      </c>
      <c r="H35" s="209">
        <f t="shared" si="5"/>
        <v>104.17</v>
      </c>
      <c r="I35" s="205">
        <v>25</v>
      </c>
      <c r="J35" s="209">
        <f t="shared" si="6"/>
        <v>100</v>
      </c>
      <c r="K35" s="216">
        <v>24</v>
      </c>
      <c r="L35" s="211">
        <f t="shared" si="7"/>
        <v>96</v>
      </c>
      <c r="M35" s="216">
        <v>18</v>
      </c>
      <c r="N35" s="211">
        <f t="shared" si="0"/>
        <v>75</v>
      </c>
      <c r="O35" s="216">
        <v>33</v>
      </c>
      <c r="P35" s="212">
        <f t="shared" si="0"/>
        <v>183.33</v>
      </c>
      <c r="Q35" s="216">
        <f>Q36+Q37</f>
        <v>37</v>
      </c>
      <c r="R35" s="212">
        <f t="shared" si="0"/>
        <v>112.12</v>
      </c>
      <c r="S35" s="216">
        <f>S36+S37</f>
        <v>49</v>
      </c>
      <c r="T35" s="212">
        <f t="shared" si="0"/>
        <v>132.43</v>
      </c>
      <c r="U35" s="216">
        <f>U36+U37</f>
        <v>54</v>
      </c>
      <c r="V35" s="212">
        <f t="shared" si="1"/>
        <v>110.2</v>
      </c>
      <c r="W35" s="216">
        <f>W36+W37</f>
        <v>59</v>
      </c>
      <c r="X35" s="212">
        <f t="shared" si="2"/>
        <v>109.26</v>
      </c>
      <c r="Y35" s="223"/>
      <c r="Z35" s="216">
        <f>Z36+Z37</f>
        <v>64</v>
      </c>
      <c r="AA35" s="212">
        <f t="shared" ref="AA35:AA61" si="11">ROUND(Z35/W35*100,2)</f>
        <v>108.47</v>
      </c>
      <c r="AB35" s="223"/>
      <c r="AC35" s="224"/>
      <c r="AK35" s="214"/>
    </row>
    <row r="36" spans="1:37" ht="23.25" customHeight="1" x14ac:dyDescent="0.25">
      <c r="A36" s="206">
        <v>32</v>
      </c>
      <c r="B36" s="220" t="s">
        <v>6</v>
      </c>
      <c r="C36" s="221" t="s">
        <v>78</v>
      </c>
      <c r="D36" s="221">
        <v>14</v>
      </c>
      <c r="E36" s="221">
        <v>14</v>
      </c>
      <c r="F36" s="209">
        <f t="shared" si="4"/>
        <v>100</v>
      </c>
      <c r="G36" s="221">
        <v>15</v>
      </c>
      <c r="H36" s="209">
        <f t="shared" si="5"/>
        <v>107.14</v>
      </c>
      <c r="I36" s="221">
        <v>13</v>
      </c>
      <c r="J36" s="209">
        <f t="shared" si="6"/>
        <v>86.67</v>
      </c>
      <c r="K36" s="216">
        <v>13</v>
      </c>
      <c r="L36" s="211">
        <f t="shared" si="7"/>
        <v>100</v>
      </c>
      <c r="M36" s="216">
        <v>11</v>
      </c>
      <c r="N36" s="211">
        <f t="shared" si="0"/>
        <v>84.62</v>
      </c>
      <c r="O36" s="216">
        <v>12</v>
      </c>
      <c r="P36" s="212">
        <f t="shared" si="0"/>
        <v>109.09</v>
      </c>
      <c r="Q36" s="216">
        <v>14</v>
      </c>
      <c r="R36" s="212">
        <f t="shared" si="0"/>
        <v>116.67</v>
      </c>
      <c r="S36" s="216">
        <v>20</v>
      </c>
      <c r="T36" s="212">
        <f t="shared" si="0"/>
        <v>142.86000000000001</v>
      </c>
      <c r="U36" s="216">
        <f>ROUND(S36/100*AB36,0)</f>
        <v>23</v>
      </c>
      <c r="V36" s="212">
        <f t="shared" si="1"/>
        <v>115</v>
      </c>
      <c r="W36" s="216">
        <f>ROUND(U36/100*AB36,0)</f>
        <v>26</v>
      </c>
      <c r="X36" s="212">
        <f t="shared" si="2"/>
        <v>113.04</v>
      </c>
      <c r="Y36" s="222"/>
      <c r="Z36" s="216">
        <f>ROUND(W36/100*AB36,0)</f>
        <v>29</v>
      </c>
      <c r="AA36" s="212">
        <f t="shared" si="11"/>
        <v>111.54</v>
      </c>
      <c r="AB36" s="223">
        <f>ROUND((N36+P36+R36+T36)/4,2)</f>
        <v>113.31</v>
      </c>
      <c r="AC36" s="224"/>
      <c r="AK36" s="214"/>
    </row>
    <row r="37" spans="1:37" ht="20.25" customHeight="1" x14ac:dyDescent="0.25">
      <c r="A37" s="206">
        <v>33</v>
      </c>
      <c r="B37" s="220" t="s">
        <v>24</v>
      </c>
      <c r="C37" s="221" t="s">
        <v>79</v>
      </c>
      <c r="D37" s="221">
        <v>10</v>
      </c>
      <c r="E37" s="221">
        <v>10</v>
      </c>
      <c r="F37" s="209">
        <f t="shared" si="4"/>
        <v>100</v>
      </c>
      <c r="G37" s="221">
        <v>10</v>
      </c>
      <c r="H37" s="209">
        <f t="shared" si="5"/>
        <v>100</v>
      </c>
      <c r="I37" s="221">
        <v>12</v>
      </c>
      <c r="J37" s="209">
        <f t="shared" si="6"/>
        <v>120</v>
      </c>
      <c r="K37" s="216">
        <v>11</v>
      </c>
      <c r="L37" s="211">
        <f t="shared" si="7"/>
        <v>91.67</v>
      </c>
      <c r="M37" s="216">
        <v>7</v>
      </c>
      <c r="N37" s="211">
        <f t="shared" si="0"/>
        <v>63.64</v>
      </c>
      <c r="O37" s="216">
        <v>21</v>
      </c>
      <c r="P37" s="212">
        <f t="shared" si="0"/>
        <v>300</v>
      </c>
      <c r="Q37" s="216">
        <v>23</v>
      </c>
      <c r="R37" s="212">
        <f t="shared" si="0"/>
        <v>109.52</v>
      </c>
      <c r="S37" s="216">
        <v>29</v>
      </c>
      <c r="T37" s="212">
        <f t="shared" si="0"/>
        <v>126.09</v>
      </c>
      <c r="U37" s="216">
        <f>ROUND(S37/100*AB37,0)</f>
        <v>31</v>
      </c>
      <c r="V37" s="212">
        <f t="shared" si="1"/>
        <v>106.9</v>
      </c>
      <c r="W37" s="216">
        <f>ROUND(U37/100*AB37,0)</f>
        <v>33</v>
      </c>
      <c r="X37" s="212">
        <f t="shared" si="2"/>
        <v>106.45</v>
      </c>
      <c r="Y37" s="222"/>
      <c r="Z37" s="216">
        <f>ROUND(W37/100*AB37,0)</f>
        <v>35</v>
      </c>
      <c r="AA37" s="212">
        <f t="shared" si="11"/>
        <v>106.06</v>
      </c>
      <c r="AB37" s="223">
        <f>ROUND((J37+L37+R37)/3,2)</f>
        <v>107.06</v>
      </c>
      <c r="AC37" s="224"/>
      <c r="AK37" s="214"/>
    </row>
    <row r="38" spans="1:37" ht="49.5" x14ac:dyDescent="0.25">
      <c r="A38" s="206">
        <v>34</v>
      </c>
      <c r="B38" s="215" t="s">
        <v>27</v>
      </c>
      <c r="C38" s="205" t="s">
        <v>80</v>
      </c>
      <c r="D38" s="205">
        <v>0</v>
      </c>
      <c r="E38" s="205">
        <v>0</v>
      </c>
      <c r="F38" s="209"/>
      <c r="G38" s="205">
        <v>1</v>
      </c>
      <c r="H38" s="209"/>
      <c r="I38" s="205">
        <v>1</v>
      </c>
      <c r="J38" s="209">
        <f t="shared" si="6"/>
        <v>100</v>
      </c>
      <c r="K38" s="216">
        <v>1</v>
      </c>
      <c r="L38" s="209">
        <f t="shared" si="7"/>
        <v>100</v>
      </c>
      <c r="M38" s="216">
        <v>1</v>
      </c>
      <c r="N38" s="209">
        <f t="shared" si="0"/>
        <v>100</v>
      </c>
      <c r="O38" s="216">
        <v>1</v>
      </c>
      <c r="P38" s="212">
        <f t="shared" si="0"/>
        <v>100</v>
      </c>
      <c r="Q38" s="216">
        <v>1</v>
      </c>
      <c r="R38" s="212">
        <f>ROUND(Q38/O38*100,2)</f>
        <v>100</v>
      </c>
      <c r="S38" s="216">
        <v>1</v>
      </c>
      <c r="T38" s="212">
        <f t="shared" si="0"/>
        <v>100</v>
      </c>
      <c r="U38" s="216">
        <f>ROUND(S38/100*AB38,0)</f>
        <v>1</v>
      </c>
      <c r="V38" s="212">
        <f t="shared" si="1"/>
        <v>100</v>
      </c>
      <c r="W38" s="216">
        <f>ROUND(U38/100*AB38,0)</f>
        <v>1</v>
      </c>
      <c r="X38" s="212">
        <f t="shared" si="2"/>
        <v>100</v>
      </c>
      <c r="Y38" s="222"/>
      <c r="Z38" s="216">
        <f>ROUND(W38/100*AB38,0)</f>
        <v>1</v>
      </c>
      <c r="AA38" s="212">
        <f t="shared" si="11"/>
        <v>100</v>
      </c>
      <c r="AB38" s="223">
        <v>100</v>
      </c>
      <c r="AC38" s="224"/>
      <c r="AK38" s="214"/>
    </row>
    <row r="39" spans="1:37" ht="39" customHeight="1" x14ac:dyDescent="0.25">
      <c r="A39" s="206">
        <v>35</v>
      </c>
      <c r="B39" s="215" t="s">
        <v>28</v>
      </c>
      <c r="C39" s="205" t="s">
        <v>81</v>
      </c>
      <c r="D39" s="205">
        <v>49</v>
      </c>
      <c r="E39" s="205">
        <v>49</v>
      </c>
      <c r="F39" s="209">
        <f t="shared" si="4"/>
        <v>100</v>
      </c>
      <c r="G39" s="205">
        <v>33</v>
      </c>
      <c r="H39" s="209">
        <f t="shared" si="5"/>
        <v>67.349999999999994</v>
      </c>
      <c r="I39" s="205">
        <v>24</v>
      </c>
      <c r="J39" s="209">
        <f t="shared" si="6"/>
        <v>72.73</v>
      </c>
      <c r="K39" s="216">
        <v>23</v>
      </c>
      <c r="L39" s="211">
        <f t="shared" si="7"/>
        <v>95.83</v>
      </c>
      <c r="M39" s="216">
        <v>21</v>
      </c>
      <c r="N39" s="211">
        <f t="shared" si="0"/>
        <v>91.3</v>
      </c>
      <c r="O39" s="216">
        <v>16</v>
      </c>
      <c r="P39" s="212">
        <f t="shared" si="0"/>
        <v>76.19</v>
      </c>
      <c r="Q39" s="216">
        <v>15</v>
      </c>
      <c r="R39" s="212">
        <f t="shared" si="0"/>
        <v>93.75</v>
      </c>
      <c r="S39" s="216">
        <v>13</v>
      </c>
      <c r="T39" s="212">
        <f t="shared" si="0"/>
        <v>86.67</v>
      </c>
      <c r="U39" s="216">
        <f>ROUND(S39/100*AB39,0)</f>
        <v>12</v>
      </c>
      <c r="V39" s="212">
        <f t="shared" si="1"/>
        <v>92.31</v>
      </c>
      <c r="W39" s="216">
        <f>ROUND(U39/100*AB39,0)</f>
        <v>11</v>
      </c>
      <c r="X39" s="212">
        <f t="shared" si="2"/>
        <v>91.67</v>
      </c>
      <c r="Y39" s="222"/>
      <c r="Z39" s="216">
        <f>ROUND(W39/100*AB39,0)</f>
        <v>10</v>
      </c>
      <c r="AA39" s="212">
        <f t="shared" si="11"/>
        <v>90.91</v>
      </c>
      <c r="AB39" s="223">
        <f>ROUND((L39+N39+R39)/3,2)</f>
        <v>93.63</v>
      </c>
      <c r="AC39" s="224"/>
      <c r="AK39" s="214"/>
    </row>
    <row r="40" spans="1:37" ht="33" x14ac:dyDescent="0.25">
      <c r="A40" s="206">
        <v>36</v>
      </c>
      <c r="B40" s="215" t="s">
        <v>29</v>
      </c>
      <c r="C40" s="205" t="s">
        <v>82</v>
      </c>
      <c r="D40" s="205">
        <v>9</v>
      </c>
      <c r="E40" s="205">
        <v>9</v>
      </c>
      <c r="F40" s="209">
        <f t="shared" si="4"/>
        <v>100</v>
      </c>
      <c r="G40" s="205">
        <v>8</v>
      </c>
      <c r="H40" s="209">
        <f t="shared" si="5"/>
        <v>88.89</v>
      </c>
      <c r="I40" s="205">
        <v>18</v>
      </c>
      <c r="J40" s="209">
        <f t="shared" si="6"/>
        <v>225</v>
      </c>
      <c r="K40" s="216">
        <v>17</v>
      </c>
      <c r="L40" s="211">
        <f t="shared" si="7"/>
        <v>94.44</v>
      </c>
      <c r="M40" s="216">
        <v>17</v>
      </c>
      <c r="N40" s="211">
        <f t="shared" si="0"/>
        <v>100</v>
      </c>
      <c r="O40" s="216">
        <v>16</v>
      </c>
      <c r="P40" s="212">
        <f t="shared" si="0"/>
        <v>94.12</v>
      </c>
      <c r="Q40" s="216">
        <v>19</v>
      </c>
      <c r="R40" s="212">
        <f t="shared" si="0"/>
        <v>118.75</v>
      </c>
      <c r="S40" s="216">
        <v>17</v>
      </c>
      <c r="T40" s="212">
        <f>ROUND(S40/Q40*100,2)</f>
        <v>89.47</v>
      </c>
      <c r="U40" s="216">
        <f>ROUND(S40/100*AB40,0)</f>
        <v>17</v>
      </c>
      <c r="V40" s="212">
        <f t="shared" si="1"/>
        <v>100</v>
      </c>
      <c r="W40" s="216">
        <f>ROUND(U40/100*AB40,0)</f>
        <v>17</v>
      </c>
      <c r="X40" s="212">
        <f t="shared" si="2"/>
        <v>100</v>
      </c>
      <c r="Y40" s="222"/>
      <c r="Z40" s="216">
        <f>ROUND(W40/100*AB40,0)</f>
        <v>17</v>
      </c>
      <c r="AA40" s="212">
        <f t="shared" si="11"/>
        <v>100</v>
      </c>
      <c r="AB40" s="223">
        <f>ROUND((P40+R40+T40)/3,2)</f>
        <v>100.78</v>
      </c>
      <c r="AC40" s="224"/>
      <c r="AK40" s="214"/>
    </row>
    <row r="41" spans="1:37" s="225" customFormat="1" ht="49.5" x14ac:dyDescent="0.25">
      <c r="A41" s="206">
        <v>37</v>
      </c>
      <c r="B41" s="207" t="s">
        <v>30</v>
      </c>
      <c r="C41" s="204" t="s">
        <v>83</v>
      </c>
      <c r="D41" s="208">
        <f>D42+D48+D52+D55+D61+D62+D65+D68+D71+D74+D75+D76</f>
        <v>772885</v>
      </c>
      <c r="E41" s="208">
        <v>772885</v>
      </c>
      <c r="F41" s="209">
        <f t="shared" si="4"/>
        <v>100</v>
      </c>
      <c r="G41" s="208">
        <v>816998</v>
      </c>
      <c r="H41" s="209">
        <f t="shared" si="5"/>
        <v>105.71</v>
      </c>
      <c r="I41" s="208">
        <v>847916</v>
      </c>
      <c r="J41" s="209">
        <f t="shared" si="6"/>
        <v>103.78</v>
      </c>
      <c r="K41" s="208">
        <v>886564</v>
      </c>
      <c r="L41" s="211">
        <f t="shared" si="7"/>
        <v>104.56</v>
      </c>
      <c r="M41" s="210">
        <v>931970</v>
      </c>
      <c r="N41" s="211">
        <f t="shared" si="0"/>
        <v>105.12</v>
      </c>
      <c r="O41" s="210">
        <v>1028859</v>
      </c>
      <c r="P41" s="212">
        <f>ROUND(O41/M41*100,2)</f>
        <v>110.4</v>
      </c>
      <c r="Q41" s="210">
        <f>Q42+Q48+Q52+Q55+Q61+Q62+Q65+Q68+Q71+Q74+Q75+Q76</f>
        <v>1075506</v>
      </c>
      <c r="R41" s="212">
        <f t="shared" si="0"/>
        <v>104.53</v>
      </c>
      <c r="S41" s="210">
        <f>S42+S48+S52+S55+S61+S62+S65+S68+S71+S74+S75+S76-1</f>
        <v>1091782</v>
      </c>
      <c r="T41" s="212">
        <f t="shared" si="0"/>
        <v>101.51</v>
      </c>
      <c r="U41" s="210">
        <f>U42+U48+U52+U55+U61+U62+U65+U68+U71+U74+U75+U76</f>
        <v>1137476</v>
      </c>
      <c r="V41" s="212">
        <f t="shared" si="1"/>
        <v>104.19</v>
      </c>
      <c r="W41" s="210">
        <f>W42+W48+W52+W55+W61+W62+W65+W68+W71+W74+W75+W76</f>
        <v>1186121</v>
      </c>
      <c r="X41" s="212">
        <f t="shared" si="2"/>
        <v>104.28</v>
      </c>
      <c r="Y41" s="218"/>
      <c r="Z41" s="210">
        <f>Z42+Z48+Z52+Z55+Z61+Z62+Z65+Z68+Z71+Z74+Z75+Z76</f>
        <v>1237829</v>
      </c>
      <c r="AA41" s="212">
        <f t="shared" si="11"/>
        <v>104.36</v>
      </c>
      <c r="AB41" s="286"/>
      <c r="AC41" s="226"/>
      <c r="AE41" s="227"/>
    </row>
    <row r="42" spans="1:37" ht="33" x14ac:dyDescent="0.25">
      <c r="A42" s="206">
        <v>38</v>
      </c>
      <c r="B42" s="215" t="s">
        <v>5</v>
      </c>
      <c r="C42" s="205" t="s">
        <v>84</v>
      </c>
      <c r="D42" s="205">
        <v>454305</v>
      </c>
      <c r="E42" s="205">
        <v>454305</v>
      </c>
      <c r="F42" s="209">
        <f t="shared" si="4"/>
        <v>100</v>
      </c>
      <c r="G42" s="205">
        <v>496575</v>
      </c>
      <c r="H42" s="209">
        <f t="shared" si="5"/>
        <v>109.3</v>
      </c>
      <c r="I42" s="205">
        <v>524829</v>
      </c>
      <c r="J42" s="209">
        <f t="shared" si="6"/>
        <v>105.69</v>
      </c>
      <c r="K42" s="216">
        <v>558798</v>
      </c>
      <c r="L42" s="211">
        <f t="shared" si="7"/>
        <v>106.47</v>
      </c>
      <c r="M42" s="216">
        <v>604156</v>
      </c>
      <c r="N42" s="211">
        <f t="shared" si="0"/>
        <v>108.12</v>
      </c>
      <c r="O42" s="216">
        <v>681082</v>
      </c>
      <c r="P42" s="212">
        <f t="shared" si="0"/>
        <v>112.73</v>
      </c>
      <c r="Q42" s="216">
        <f>Q43+Q44+Q45+Q46+Q47</f>
        <v>729721</v>
      </c>
      <c r="R42" s="212">
        <f t="shared" si="0"/>
        <v>107.14</v>
      </c>
      <c r="S42" s="216">
        <f>S43+S44+S45+S46+S47</f>
        <v>746786</v>
      </c>
      <c r="T42" s="212">
        <f t="shared" si="0"/>
        <v>102.34</v>
      </c>
      <c r="U42" s="216">
        <f>U43+U44+U45+U46+U47</f>
        <v>786164</v>
      </c>
      <c r="V42" s="212">
        <f t="shared" si="1"/>
        <v>105.27</v>
      </c>
      <c r="W42" s="216">
        <f>W43+W44+W45+W46+W47</f>
        <v>828038</v>
      </c>
      <c r="X42" s="212">
        <f t="shared" si="2"/>
        <v>105.33</v>
      </c>
      <c r="Y42" s="218"/>
      <c r="Z42" s="216">
        <f>Z43+Z44+Z45+Z46+Z47</f>
        <v>872540</v>
      </c>
      <c r="AA42" s="212">
        <f t="shared" si="11"/>
        <v>105.37</v>
      </c>
      <c r="AB42" s="213"/>
      <c r="AC42" s="226"/>
    </row>
    <row r="43" spans="1:37" ht="27" customHeight="1" x14ac:dyDescent="0.25">
      <c r="A43" s="206">
        <v>39</v>
      </c>
      <c r="B43" s="220" t="s">
        <v>6</v>
      </c>
      <c r="C43" s="221" t="s">
        <v>85</v>
      </c>
      <c r="D43" s="216">
        <v>0</v>
      </c>
      <c r="E43" s="216">
        <v>0</v>
      </c>
      <c r="F43" s="209"/>
      <c r="G43" s="221">
        <v>1520</v>
      </c>
      <c r="H43" s="209"/>
      <c r="I43" s="221">
        <v>0</v>
      </c>
      <c r="J43" s="209">
        <f t="shared" si="6"/>
        <v>0</v>
      </c>
      <c r="K43" s="216">
        <v>0</v>
      </c>
      <c r="L43" s="211"/>
      <c r="M43" s="216">
        <v>0</v>
      </c>
      <c r="N43" s="211"/>
      <c r="O43" s="216">
        <v>28395</v>
      </c>
      <c r="P43" s="212"/>
      <c r="Q43" s="216">
        <v>29702</v>
      </c>
      <c r="R43" s="212">
        <f t="shared" si="0"/>
        <v>104.6</v>
      </c>
      <c r="S43" s="216">
        <v>27250</v>
      </c>
      <c r="T43" s="212">
        <f t="shared" si="0"/>
        <v>91.74</v>
      </c>
      <c r="U43" s="216">
        <f>ROUND(S43/S7*U7,0)</f>
        <v>27250</v>
      </c>
      <c r="V43" s="212">
        <f t="shared" si="1"/>
        <v>100</v>
      </c>
      <c r="W43" s="216">
        <f>ROUND(S43/S7*W7,0)</f>
        <v>27250</v>
      </c>
      <c r="X43" s="212">
        <f t="shared" si="2"/>
        <v>100</v>
      </c>
      <c r="Y43" s="218"/>
      <c r="Z43" s="216">
        <f>ROUND(S43/S7*Z7,0)</f>
        <v>27250</v>
      </c>
      <c r="AA43" s="212">
        <f t="shared" si="11"/>
        <v>100</v>
      </c>
      <c r="AB43" s="213"/>
      <c r="AC43" s="226"/>
    </row>
    <row r="44" spans="1:37" ht="40.5" customHeight="1" x14ac:dyDescent="0.25">
      <c r="A44" s="206">
        <v>40</v>
      </c>
      <c r="B44" s="220" t="s">
        <v>7</v>
      </c>
      <c r="C44" s="221" t="s">
        <v>86</v>
      </c>
      <c r="D44" s="216">
        <v>175640</v>
      </c>
      <c r="E44" s="216">
        <v>175640</v>
      </c>
      <c r="F44" s="209">
        <f t="shared" si="4"/>
        <v>100</v>
      </c>
      <c r="G44" s="216">
        <v>194331</v>
      </c>
      <c r="H44" s="209">
        <f t="shared" si="5"/>
        <v>110.64</v>
      </c>
      <c r="I44" s="216">
        <v>208147</v>
      </c>
      <c r="J44" s="209">
        <f t="shared" si="6"/>
        <v>107.11</v>
      </c>
      <c r="K44" s="216">
        <v>223811</v>
      </c>
      <c r="L44" s="211">
        <f t="shared" si="7"/>
        <v>107.53</v>
      </c>
      <c r="M44" s="216">
        <v>242414</v>
      </c>
      <c r="N44" s="211">
        <f t="shared" si="0"/>
        <v>108.31</v>
      </c>
      <c r="O44" s="216">
        <v>263585</v>
      </c>
      <c r="P44" s="212">
        <f t="shared" si="0"/>
        <v>108.73</v>
      </c>
      <c r="Q44" s="216">
        <v>284669</v>
      </c>
      <c r="R44" s="212">
        <f t="shared" si="0"/>
        <v>108</v>
      </c>
      <c r="S44" s="216">
        <v>296834</v>
      </c>
      <c r="T44" s="212">
        <f t="shared" si="0"/>
        <v>104.27</v>
      </c>
      <c r="U44" s="216">
        <f>ROUND(S44/S8*U8,0)</f>
        <v>317405</v>
      </c>
      <c r="V44" s="212">
        <f t="shared" si="1"/>
        <v>106.93</v>
      </c>
      <c r="W44" s="216">
        <f>ROUND(S44/S8*W8,0)</f>
        <v>339402</v>
      </c>
      <c r="X44" s="212">
        <f t="shared" si="2"/>
        <v>106.93</v>
      </c>
      <c r="Y44" s="218"/>
      <c r="Z44" s="216">
        <f>ROUND(S44/S8*Z8,0)</f>
        <v>362922</v>
      </c>
      <c r="AA44" s="212">
        <f t="shared" si="11"/>
        <v>106.93</v>
      </c>
      <c r="AB44" s="213"/>
      <c r="AC44" s="226"/>
    </row>
    <row r="45" spans="1:37" ht="42.75" customHeight="1" x14ac:dyDescent="0.25">
      <c r="A45" s="206">
        <v>41</v>
      </c>
      <c r="B45" s="220" t="s">
        <v>8</v>
      </c>
      <c r="C45" s="221" t="s">
        <v>87</v>
      </c>
      <c r="D45" s="216">
        <v>108733</v>
      </c>
      <c r="E45" s="216">
        <v>108733</v>
      </c>
      <c r="F45" s="209">
        <f t="shared" si="4"/>
        <v>100</v>
      </c>
      <c r="G45" s="216">
        <v>115000</v>
      </c>
      <c r="H45" s="209">
        <f t="shared" si="5"/>
        <v>105.76</v>
      </c>
      <c r="I45" s="216">
        <v>121801</v>
      </c>
      <c r="J45" s="209">
        <f t="shared" si="6"/>
        <v>105.91</v>
      </c>
      <c r="K45" s="216">
        <v>127376</v>
      </c>
      <c r="L45" s="211">
        <f t="shared" si="7"/>
        <v>104.58</v>
      </c>
      <c r="M45" s="216">
        <v>136707</v>
      </c>
      <c r="N45" s="211">
        <f t="shared" si="0"/>
        <v>107.33</v>
      </c>
      <c r="O45" s="216">
        <v>145939</v>
      </c>
      <c r="P45" s="212">
        <f t="shared" si="0"/>
        <v>106.75</v>
      </c>
      <c r="Q45" s="216">
        <v>157725</v>
      </c>
      <c r="R45" s="212">
        <f t="shared" si="0"/>
        <v>108.08</v>
      </c>
      <c r="S45" s="216">
        <v>163065</v>
      </c>
      <c r="T45" s="212">
        <f t="shared" si="0"/>
        <v>103.39</v>
      </c>
      <c r="U45" s="216">
        <f>ROUND(S45/S9*U9,0)</f>
        <v>173471</v>
      </c>
      <c r="V45" s="212">
        <f t="shared" si="1"/>
        <v>106.38</v>
      </c>
      <c r="W45" s="216">
        <f>ROUND(S45/S9*W9,0)</f>
        <v>184539</v>
      </c>
      <c r="X45" s="212">
        <f t="shared" si="2"/>
        <v>106.38</v>
      </c>
      <c r="Y45" s="218"/>
      <c r="Z45" s="216">
        <f>ROUND(S45/S9*Z9,0)</f>
        <v>196313</v>
      </c>
      <c r="AA45" s="212">
        <f t="shared" si="11"/>
        <v>106.38</v>
      </c>
      <c r="AB45" s="213"/>
      <c r="AC45" s="226"/>
    </row>
    <row r="46" spans="1:37" ht="45" customHeight="1" x14ac:dyDescent="0.25">
      <c r="A46" s="206">
        <v>42</v>
      </c>
      <c r="B46" s="220" t="s">
        <v>9</v>
      </c>
      <c r="C46" s="221" t="s">
        <v>88</v>
      </c>
      <c r="D46" s="216">
        <v>66858</v>
      </c>
      <c r="E46" s="216">
        <v>66858</v>
      </c>
      <c r="F46" s="209">
        <f t="shared" si="4"/>
        <v>100</v>
      </c>
      <c r="G46" s="216">
        <v>71857</v>
      </c>
      <c r="H46" s="209">
        <f t="shared" si="5"/>
        <v>107.48</v>
      </c>
      <c r="I46" s="216">
        <v>77226</v>
      </c>
      <c r="J46" s="209">
        <f t="shared" si="6"/>
        <v>107.47</v>
      </c>
      <c r="K46" s="216">
        <v>82404</v>
      </c>
      <c r="L46" s="211">
        <f t="shared" si="7"/>
        <v>106.7</v>
      </c>
      <c r="M46" s="216">
        <v>90380</v>
      </c>
      <c r="N46" s="211">
        <f t="shared" si="0"/>
        <v>109.68</v>
      </c>
      <c r="O46" s="216">
        <v>98460</v>
      </c>
      <c r="P46" s="212">
        <f t="shared" si="0"/>
        <v>108.94</v>
      </c>
      <c r="Q46" s="216">
        <v>107293</v>
      </c>
      <c r="R46" s="212">
        <f t="shared" si="0"/>
        <v>108.97</v>
      </c>
      <c r="S46" s="216">
        <v>110008</v>
      </c>
      <c r="T46" s="212">
        <f t="shared" si="0"/>
        <v>102.53</v>
      </c>
      <c r="U46" s="216">
        <f>ROUND(S46/S10*U10,0)</f>
        <v>116458</v>
      </c>
      <c r="V46" s="212">
        <f t="shared" si="1"/>
        <v>105.86</v>
      </c>
      <c r="W46" s="216">
        <f>ROUND(S46/S10*W10,0)</f>
        <v>123282</v>
      </c>
      <c r="X46" s="212">
        <f t="shared" si="2"/>
        <v>105.86</v>
      </c>
      <c r="Y46" s="218"/>
      <c r="Z46" s="216">
        <f>ROUND(S46/S10*Z10,0)</f>
        <v>130505</v>
      </c>
      <c r="AA46" s="212">
        <f t="shared" si="11"/>
        <v>105.86</v>
      </c>
      <c r="AB46" s="213"/>
      <c r="AC46" s="226"/>
    </row>
    <row r="47" spans="1:37" x14ac:dyDescent="0.25">
      <c r="A47" s="206">
        <v>43</v>
      </c>
      <c r="B47" s="220" t="s">
        <v>10</v>
      </c>
      <c r="C47" s="221" t="s">
        <v>89</v>
      </c>
      <c r="D47" s="216">
        <v>103074</v>
      </c>
      <c r="E47" s="216">
        <v>103074</v>
      </c>
      <c r="F47" s="209">
        <f t="shared" si="4"/>
        <v>100</v>
      </c>
      <c r="G47" s="216">
        <v>113867</v>
      </c>
      <c r="H47" s="209">
        <f t="shared" si="5"/>
        <v>110.47</v>
      </c>
      <c r="I47" s="216">
        <v>117655</v>
      </c>
      <c r="J47" s="209">
        <f t="shared" si="6"/>
        <v>103.33</v>
      </c>
      <c r="K47" s="216">
        <v>125207</v>
      </c>
      <c r="L47" s="211">
        <f t="shared" si="7"/>
        <v>106.42</v>
      </c>
      <c r="M47" s="216">
        <v>134655</v>
      </c>
      <c r="N47" s="211">
        <f t="shared" si="0"/>
        <v>107.55</v>
      </c>
      <c r="O47" s="216">
        <v>144703</v>
      </c>
      <c r="P47" s="212">
        <f t="shared" si="0"/>
        <v>107.46</v>
      </c>
      <c r="Q47" s="216">
        <v>150332</v>
      </c>
      <c r="R47" s="212">
        <f t="shared" si="0"/>
        <v>103.89</v>
      </c>
      <c r="S47" s="216">
        <v>149629</v>
      </c>
      <c r="T47" s="212">
        <f t="shared" si="0"/>
        <v>99.53</v>
      </c>
      <c r="U47" s="216">
        <f>ROUND(S47/S11*U11,0)</f>
        <v>151580</v>
      </c>
      <c r="V47" s="212">
        <f t="shared" si="1"/>
        <v>101.3</v>
      </c>
      <c r="W47" s="216">
        <f>ROUND(S47/S11*W11,0)</f>
        <v>153565</v>
      </c>
      <c r="X47" s="212">
        <f t="shared" si="2"/>
        <v>101.31</v>
      </c>
      <c r="Y47" s="218"/>
      <c r="Z47" s="216">
        <f>ROUND(S47/S11*Z11,0)</f>
        <v>155550</v>
      </c>
      <c r="AA47" s="212">
        <f t="shared" si="11"/>
        <v>101.29</v>
      </c>
      <c r="AB47" s="213"/>
      <c r="AC47" s="226"/>
    </row>
    <row r="48" spans="1:37" ht="33" x14ac:dyDescent="0.25">
      <c r="A48" s="206">
        <v>44</v>
      </c>
      <c r="B48" s="215" t="s">
        <v>11</v>
      </c>
      <c r="C48" s="205" t="s">
        <v>90</v>
      </c>
      <c r="D48" s="205">
        <v>1998</v>
      </c>
      <c r="E48" s="205">
        <v>1998</v>
      </c>
      <c r="F48" s="209">
        <f t="shared" si="4"/>
        <v>100</v>
      </c>
      <c r="G48" s="205">
        <v>1767</v>
      </c>
      <c r="H48" s="209">
        <f t="shared" si="5"/>
        <v>88.44</v>
      </c>
      <c r="I48" s="205">
        <v>3151</v>
      </c>
      <c r="J48" s="209">
        <f t="shared" si="6"/>
        <v>178.32</v>
      </c>
      <c r="K48" s="216">
        <v>3852</v>
      </c>
      <c r="L48" s="211">
        <f t="shared" si="7"/>
        <v>122.25</v>
      </c>
      <c r="M48" s="216">
        <v>4451</v>
      </c>
      <c r="N48" s="211">
        <f t="shared" si="0"/>
        <v>115.55</v>
      </c>
      <c r="O48" s="216">
        <v>4810</v>
      </c>
      <c r="P48" s="212">
        <f t="shared" si="0"/>
        <v>108.07</v>
      </c>
      <c r="Q48" s="216">
        <f>Q49+Q50+Q51</f>
        <v>6348</v>
      </c>
      <c r="R48" s="212">
        <f t="shared" si="0"/>
        <v>131.97999999999999</v>
      </c>
      <c r="S48" s="216">
        <f>S49+S50+S51</f>
        <v>6897</v>
      </c>
      <c r="T48" s="212">
        <f t="shared" si="0"/>
        <v>108.65</v>
      </c>
      <c r="U48" s="216">
        <f>U49+U50+U51</f>
        <v>7149</v>
      </c>
      <c r="V48" s="212">
        <f t="shared" si="1"/>
        <v>103.65</v>
      </c>
      <c r="W48" s="216">
        <f>W49+W50+W51</f>
        <v>7418</v>
      </c>
      <c r="X48" s="212">
        <f t="shared" si="2"/>
        <v>103.76</v>
      </c>
      <c r="Y48" s="218"/>
      <c r="Z48" s="216">
        <f>Z49+Z50+Z51</f>
        <v>7696</v>
      </c>
      <c r="AA48" s="212">
        <f t="shared" si="11"/>
        <v>103.75</v>
      </c>
      <c r="AB48" s="213"/>
      <c r="AC48" s="226"/>
    </row>
    <row r="49" spans="1:29" x14ac:dyDescent="0.25">
      <c r="A49" s="206">
        <v>45</v>
      </c>
      <c r="B49" s="220" t="s">
        <v>12</v>
      </c>
      <c r="C49" s="221" t="s">
        <v>91</v>
      </c>
      <c r="D49" s="221">
        <v>17</v>
      </c>
      <c r="E49" s="221">
        <v>17</v>
      </c>
      <c r="F49" s="209">
        <f t="shared" si="4"/>
        <v>100</v>
      </c>
      <c r="G49" s="221">
        <v>20</v>
      </c>
      <c r="H49" s="209">
        <f t="shared" si="5"/>
        <v>117.65</v>
      </c>
      <c r="I49" s="221">
        <v>29</v>
      </c>
      <c r="J49" s="209">
        <f t="shared" si="6"/>
        <v>145</v>
      </c>
      <c r="K49" s="216">
        <v>24</v>
      </c>
      <c r="L49" s="211">
        <f t="shared" si="7"/>
        <v>82.76</v>
      </c>
      <c r="M49" s="216">
        <v>19</v>
      </c>
      <c r="N49" s="211">
        <f t="shared" si="0"/>
        <v>79.17</v>
      </c>
      <c r="O49" s="216">
        <v>36</v>
      </c>
      <c r="P49" s="212">
        <f t="shared" si="0"/>
        <v>189.47</v>
      </c>
      <c r="Q49" s="216">
        <v>83</v>
      </c>
      <c r="R49" s="212">
        <f t="shared" si="0"/>
        <v>230.56</v>
      </c>
      <c r="S49" s="216">
        <v>105</v>
      </c>
      <c r="T49" s="212">
        <f t="shared" si="0"/>
        <v>126.51</v>
      </c>
      <c r="U49" s="216">
        <f>ROUND(S49/S13*U13,0)</f>
        <v>104</v>
      </c>
      <c r="V49" s="212">
        <f t="shared" si="1"/>
        <v>99.05</v>
      </c>
      <c r="W49" s="216">
        <f>ROUND(S49/S13*W13,0)</f>
        <v>104</v>
      </c>
      <c r="X49" s="212">
        <f t="shared" si="2"/>
        <v>100</v>
      </c>
      <c r="Y49" s="218"/>
      <c r="Z49" s="216">
        <f>ROUND(S49/S13*Z13,0)</f>
        <v>103</v>
      </c>
      <c r="AA49" s="212">
        <f t="shared" si="11"/>
        <v>99.04</v>
      </c>
      <c r="AB49" s="213"/>
      <c r="AC49" s="226"/>
    </row>
    <row r="50" spans="1:29" ht="33" x14ac:dyDescent="0.25">
      <c r="A50" s="206">
        <v>46</v>
      </c>
      <c r="B50" s="220" t="s">
        <v>13</v>
      </c>
      <c r="C50" s="221" t="s">
        <v>92</v>
      </c>
      <c r="D50" s="221">
        <v>172</v>
      </c>
      <c r="E50" s="221">
        <v>172</v>
      </c>
      <c r="F50" s="209">
        <f t="shared" si="4"/>
        <v>100</v>
      </c>
      <c r="G50" s="221">
        <v>182</v>
      </c>
      <c r="H50" s="209">
        <f t="shared" si="5"/>
        <v>105.81</v>
      </c>
      <c r="I50" s="221">
        <v>182</v>
      </c>
      <c r="J50" s="209">
        <f t="shared" si="6"/>
        <v>100</v>
      </c>
      <c r="K50" s="216">
        <v>185</v>
      </c>
      <c r="L50" s="211">
        <f t="shared" si="7"/>
        <v>101.65</v>
      </c>
      <c r="M50" s="216">
        <v>151</v>
      </c>
      <c r="N50" s="211">
        <f t="shared" si="0"/>
        <v>81.62</v>
      </c>
      <c r="O50" s="216">
        <v>406</v>
      </c>
      <c r="P50" s="212">
        <f t="shared" si="0"/>
        <v>268.87</v>
      </c>
      <c r="Q50" s="216">
        <v>700</v>
      </c>
      <c r="R50" s="212">
        <f t="shared" si="0"/>
        <v>172.41</v>
      </c>
      <c r="S50" s="216">
        <v>773</v>
      </c>
      <c r="T50" s="212">
        <f t="shared" si="0"/>
        <v>110.43</v>
      </c>
      <c r="U50" s="216">
        <f>ROUND(S50/S14*U14,0)</f>
        <v>756</v>
      </c>
      <c r="V50" s="212">
        <f t="shared" si="1"/>
        <v>97.8</v>
      </c>
      <c r="W50" s="216">
        <f>ROUND(S50/S14*W14,0)</f>
        <v>740</v>
      </c>
      <c r="X50" s="212">
        <f t="shared" si="2"/>
        <v>97.88</v>
      </c>
      <c r="Y50" s="218"/>
      <c r="Z50" s="216">
        <f>ROUND(S50/S14*Z14,0)</f>
        <v>724</v>
      </c>
      <c r="AA50" s="212">
        <f t="shared" si="11"/>
        <v>97.84</v>
      </c>
      <c r="AB50" s="213"/>
      <c r="AC50" s="226"/>
    </row>
    <row r="51" spans="1:29" x14ac:dyDescent="0.25">
      <c r="A51" s="206">
        <v>47</v>
      </c>
      <c r="B51" s="220" t="s">
        <v>14</v>
      </c>
      <c r="C51" s="221" t="s">
        <v>93</v>
      </c>
      <c r="D51" s="221">
        <v>1809</v>
      </c>
      <c r="E51" s="221">
        <v>1809</v>
      </c>
      <c r="F51" s="209">
        <f t="shared" si="4"/>
        <v>100</v>
      </c>
      <c r="G51" s="221">
        <v>1565</v>
      </c>
      <c r="H51" s="209">
        <f t="shared" si="5"/>
        <v>86.51</v>
      </c>
      <c r="I51" s="221">
        <v>2940</v>
      </c>
      <c r="J51" s="209">
        <f t="shared" si="6"/>
        <v>187.86</v>
      </c>
      <c r="K51" s="216">
        <v>3643</v>
      </c>
      <c r="L51" s="211">
        <f t="shared" si="7"/>
        <v>123.91</v>
      </c>
      <c r="M51" s="216">
        <v>4281</v>
      </c>
      <c r="N51" s="211">
        <f t="shared" si="0"/>
        <v>117.51</v>
      </c>
      <c r="O51" s="216">
        <v>4368</v>
      </c>
      <c r="P51" s="212">
        <f t="shared" si="0"/>
        <v>102.03</v>
      </c>
      <c r="Q51" s="216">
        <v>5565</v>
      </c>
      <c r="R51" s="212">
        <f t="shared" si="0"/>
        <v>127.4</v>
      </c>
      <c r="S51" s="216">
        <v>6019</v>
      </c>
      <c r="T51" s="212">
        <f t="shared" si="0"/>
        <v>108.16</v>
      </c>
      <c r="U51" s="216">
        <f>ROUND(S51/S15*U15,0)</f>
        <v>6289</v>
      </c>
      <c r="V51" s="212">
        <f>T51</f>
        <v>108.16</v>
      </c>
      <c r="W51" s="216">
        <f>ROUND(S51/S15*W15,0)</f>
        <v>6574</v>
      </c>
      <c r="X51" s="212">
        <f t="shared" si="2"/>
        <v>104.53</v>
      </c>
      <c r="Y51" s="218"/>
      <c r="Z51" s="216">
        <f>ROUND(S51/S15*Z15,0)</f>
        <v>6869</v>
      </c>
      <c r="AA51" s="212">
        <f t="shared" si="11"/>
        <v>104.49</v>
      </c>
      <c r="AB51" s="213"/>
      <c r="AC51" s="226"/>
    </row>
    <row r="52" spans="1:29" ht="33" x14ac:dyDescent="0.25">
      <c r="A52" s="206">
        <v>48</v>
      </c>
      <c r="B52" s="215" t="s">
        <v>15</v>
      </c>
      <c r="C52" s="205" t="s">
        <v>94</v>
      </c>
      <c r="D52" s="205">
        <v>36555</v>
      </c>
      <c r="E52" s="205">
        <v>36555</v>
      </c>
      <c r="F52" s="209">
        <f t="shared" si="4"/>
        <v>100</v>
      </c>
      <c r="G52" s="205">
        <v>36420</v>
      </c>
      <c r="H52" s="209">
        <f t="shared" si="5"/>
        <v>99.63</v>
      </c>
      <c r="I52" s="205">
        <v>34869</v>
      </c>
      <c r="J52" s="209">
        <f t="shared" si="6"/>
        <v>95.74</v>
      </c>
      <c r="K52" s="216">
        <v>33743</v>
      </c>
      <c r="L52" s="211">
        <f t="shared" si="7"/>
        <v>96.77</v>
      </c>
      <c r="M52" s="216">
        <v>33485</v>
      </c>
      <c r="N52" s="211">
        <f t="shared" si="0"/>
        <v>99.24</v>
      </c>
      <c r="O52" s="216">
        <v>32588</v>
      </c>
      <c r="P52" s="212">
        <f t="shared" si="0"/>
        <v>97.32</v>
      </c>
      <c r="Q52" s="216">
        <f>Q53+Q54</f>
        <v>29222</v>
      </c>
      <c r="R52" s="212">
        <f t="shared" si="0"/>
        <v>89.67</v>
      </c>
      <c r="S52" s="216">
        <f>S53+S54</f>
        <v>26327</v>
      </c>
      <c r="T52" s="212">
        <f t="shared" si="0"/>
        <v>90.09</v>
      </c>
      <c r="U52" s="216">
        <f>U53+U54</f>
        <v>25243</v>
      </c>
      <c r="V52" s="212">
        <f t="shared" si="1"/>
        <v>95.88</v>
      </c>
      <c r="W52" s="216">
        <f>W53+W54</f>
        <v>24201</v>
      </c>
      <c r="X52" s="212">
        <f t="shared" si="2"/>
        <v>95.87</v>
      </c>
      <c r="Y52" s="218"/>
      <c r="Z52" s="216">
        <f>Z53+Z54</f>
        <v>23200</v>
      </c>
      <c r="AA52" s="212">
        <f t="shared" si="11"/>
        <v>95.86</v>
      </c>
      <c r="AB52" s="213"/>
      <c r="AC52" s="226"/>
    </row>
    <row r="53" spans="1:29" ht="26.25" customHeight="1" x14ac:dyDescent="0.25">
      <c r="A53" s="206">
        <v>49</v>
      </c>
      <c r="B53" s="220" t="s">
        <v>16</v>
      </c>
      <c r="C53" s="221" t="s">
        <v>95</v>
      </c>
      <c r="D53" s="221">
        <v>32896</v>
      </c>
      <c r="E53" s="221">
        <v>32896</v>
      </c>
      <c r="F53" s="209">
        <f t="shared" si="4"/>
        <v>100</v>
      </c>
      <c r="G53" s="221">
        <v>31861</v>
      </c>
      <c r="H53" s="209">
        <f t="shared" si="5"/>
        <v>96.85</v>
      </c>
      <c r="I53" s="221">
        <v>31027</v>
      </c>
      <c r="J53" s="209">
        <f t="shared" si="6"/>
        <v>97.38</v>
      </c>
      <c r="K53" s="216">
        <v>29956</v>
      </c>
      <c r="L53" s="211">
        <f t="shared" si="7"/>
        <v>96.55</v>
      </c>
      <c r="M53" s="216">
        <v>29573</v>
      </c>
      <c r="N53" s="211">
        <f t="shared" si="0"/>
        <v>98.72</v>
      </c>
      <c r="O53" s="216">
        <v>28803</v>
      </c>
      <c r="P53" s="212">
        <f t="shared" si="0"/>
        <v>97.4</v>
      </c>
      <c r="Q53" s="216">
        <v>26048</v>
      </c>
      <c r="R53" s="212">
        <f t="shared" si="0"/>
        <v>90.44</v>
      </c>
      <c r="S53" s="216">
        <v>23324</v>
      </c>
      <c r="T53" s="212">
        <f t="shared" si="0"/>
        <v>89.54</v>
      </c>
      <c r="U53" s="216">
        <f>ROUND(S53/S17*U17,0)</f>
        <v>22331</v>
      </c>
      <c r="V53" s="212">
        <f t="shared" si="1"/>
        <v>95.74</v>
      </c>
      <c r="W53" s="216">
        <f>ROUND(S53/S17*W17,0)</f>
        <v>21380</v>
      </c>
      <c r="X53" s="212">
        <f t="shared" si="2"/>
        <v>95.74</v>
      </c>
      <c r="Y53" s="218"/>
      <c r="Z53" s="216">
        <f>ROUND(S53/S17*Z17,0)</f>
        <v>20470</v>
      </c>
      <c r="AA53" s="212">
        <f t="shared" si="11"/>
        <v>95.74</v>
      </c>
      <c r="AB53" s="213"/>
      <c r="AC53" s="226"/>
    </row>
    <row r="54" spans="1:29" x14ac:dyDescent="0.25">
      <c r="A54" s="206">
        <v>50</v>
      </c>
      <c r="B54" s="220" t="s">
        <v>17</v>
      </c>
      <c r="C54" s="221" t="s">
        <v>96</v>
      </c>
      <c r="D54" s="221">
        <v>3659</v>
      </c>
      <c r="E54" s="221">
        <v>3659</v>
      </c>
      <c r="F54" s="209">
        <f t="shared" si="4"/>
        <v>100</v>
      </c>
      <c r="G54" s="221">
        <v>4559</v>
      </c>
      <c r="H54" s="209">
        <f t="shared" si="5"/>
        <v>124.6</v>
      </c>
      <c r="I54" s="221">
        <v>3842</v>
      </c>
      <c r="J54" s="209">
        <f t="shared" si="6"/>
        <v>84.27</v>
      </c>
      <c r="K54" s="216">
        <v>3787</v>
      </c>
      <c r="L54" s="211">
        <f t="shared" si="7"/>
        <v>98.57</v>
      </c>
      <c r="M54" s="216">
        <v>3912</v>
      </c>
      <c r="N54" s="211">
        <f t="shared" si="0"/>
        <v>103.3</v>
      </c>
      <c r="O54" s="216">
        <v>3785</v>
      </c>
      <c r="P54" s="212">
        <f t="shared" si="0"/>
        <v>96.75</v>
      </c>
      <c r="Q54" s="216">
        <v>3174</v>
      </c>
      <c r="R54" s="212">
        <f t="shared" si="0"/>
        <v>83.86</v>
      </c>
      <c r="S54" s="216">
        <v>3003</v>
      </c>
      <c r="T54" s="212">
        <f t="shared" si="0"/>
        <v>94.61</v>
      </c>
      <c r="U54" s="216">
        <f>ROUND(S54/S18*U18,0)</f>
        <v>2912</v>
      </c>
      <c r="V54" s="212">
        <f t="shared" si="1"/>
        <v>96.97</v>
      </c>
      <c r="W54" s="216">
        <f>ROUND(S54/S18*W18,0)</f>
        <v>2821</v>
      </c>
      <c r="X54" s="212">
        <f t="shared" si="2"/>
        <v>96.88</v>
      </c>
      <c r="Y54" s="218"/>
      <c r="Z54" s="216">
        <f>ROUND(S54/S18*Z18,0)</f>
        <v>2730</v>
      </c>
      <c r="AA54" s="212">
        <f t="shared" si="11"/>
        <v>96.77</v>
      </c>
      <c r="AB54" s="213"/>
      <c r="AC54" s="226"/>
    </row>
    <row r="55" spans="1:29" ht="33" x14ac:dyDescent="0.25">
      <c r="A55" s="206">
        <v>51</v>
      </c>
      <c r="B55" s="215" t="s">
        <v>18</v>
      </c>
      <c r="C55" s="205" t="s">
        <v>97</v>
      </c>
      <c r="D55" s="205">
        <v>258314</v>
      </c>
      <c r="E55" s="205">
        <v>258314</v>
      </c>
      <c r="F55" s="209">
        <f t="shared" si="4"/>
        <v>100</v>
      </c>
      <c r="G55" s="205">
        <v>258773</v>
      </c>
      <c r="H55" s="209">
        <f t="shared" si="5"/>
        <v>100.18</v>
      </c>
      <c r="I55" s="205">
        <v>258696</v>
      </c>
      <c r="J55" s="209">
        <f t="shared" si="6"/>
        <v>99.97</v>
      </c>
      <c r="K55" s="216">
        <v>259869</v>
      </c>
      <c r="L55" s="211">
        <f t="shared" si="7"/>
        <v>100.45</v>
      </c>
      <c r="M55" s="216">
        <v>257195</v>
      </c>
      <c r="N55" s="211">
        <f t="shared" si="0"/>
        <v>98.97</v>
      </c>
      <c r="O55" s="216">
        <v>275793</v>
      </c>
      <c r="P55" s="212">
        <f t="shared" si="0"/>
        <v>107.23</v>
      </c>
      <c r="Q55" s="216">
        <f>Q56+Q57+Q58+Q59+Q60</f>
        <v>267825</v>
      </c>
      <c r="R55" s="212">
        <f t="shared" si="0"/>
        <v>97.11</v>
      </c>
      <c r="S55" s="216">
        <f>S56+S57+S58+S59+S60</f>
        <v>277433</v>
      </c>
      <c r="T55" s="212">
        <f t="shared" si="0"/>
        <v>103.59</v>
      </c>
      <c r="U55" s="216">
        <f>U56+U57+U58+U59+U60</f>
        <v>282989</v>
      </c>
      <c r="V55" s="212">
        <f t="shared" si="1"/>
        <v>102</v>
      </c>
      <c r="W55" s="216">
        <f>W56+W57+W58+W59+W60</f>
        <v>288836</v>
      </c>
      <c r="X55" s="212">
        <f t="shared" si="2"/>
        <v>102.07</v>
      </c>
      <c r="Y55" s="218"/>
      <c r="Z55" s="216">
        <f>Z56+Z57+Z58+Z59+Z60</f>
        <v>294966</v>
      </c>
      <c r="AA55" s="212">
        <f t="shared" si="11"/>
        <v>102.12</v>
      </c>
      <c r="AB55" s="287"/>
      <c r="AC55" s="226"/>
    </row>
    <row r="56" spans="1:29" ht="26.25" customHeight="1" x14ac:dyDescent="0.25">
      <c r="A56" s="206">
        <v>52</v>
      </c>
      <c r="B56" s="220" t="s">
        <v>6</v>
      </c>
      <c r="C56" s="221" t="s">
        <v>98</v>
      </c>
      <c r="D56" s="221">
        <v>27441</v>
      </c>
      <c r="E56" s="221">
        <v>27441</v>
      </c>
      <c r="F56" s="209">
        <f t="shared" si="4"/>
        <v>100</v>
      </c>
      <c r="G56" s="221">
        <v>26128</v>
      </c>
      <c r="H56" s="209">
        <f t="shared" si="5"/>
        <v>95.22</v>
      </c>
      <c r="I56" s="221">
        <v>26907</v>
      </c>
      <c r="J56" s="209">
        <f t="shared" si="6"/>
        <v>102.98</v>
      </c>
      <c r="K56" s="216">
        <v>26340</v>
      </c>
      <c r="L56" s="211">
        <f t="shared" si="7"/>
        <v>97.89</v>
      </c>
      <c r="M56" s="216">
        <v>25446</v>
      </c>
      <c r="N56" s="211">
        <f t="shared" si="0"/>
        <v>96.61</v>
      </c>
      <c r="O56" s="216">
        <v>25109</v>
      </c>
      <c r="P56" s="212">
        <f t="shared" si="0"/>
        <v>98.68</v>
      </c>
      <c r="Q56" s="216">
        <v>24865</v>
      </c>
      <c r="R56" s="212">
        <f t="shared" si="0"/>
        <v>99.03</v>
      </c>
      <c r="S56" s="216">
        <v>22293</v>
      </c>
      <c r="T56" s="212">
        <f t="shared" si="0"/>
        <v>89.66</v>
      </c>
      <c r="U56" s="216">
        <f t="shared" ref="U56:U61" si="12">ROUND(S56/S20*U20,0)</f>
        <v>21892</v>
      </c>
      <c r="V56" s="212">
        <f t="shared" si="1"/>
        <v>98.2</v>
      </c>
      <c r="W56" s="216">
        <f t="shared" ref="W56:W61" si="13">ROUND(S56/S20*W20,0)</f>
        <v>21498</v>
      </c>
      <c r="X56" s="212">
        <f t="shared" si="2"/>
        <v>98.2</v>
      </c>
      <c r="Y56" s="218"/>
      <c r="Z56" s="216">
        <f t="shared" ref="Z56:Z61" si="14">ROUND(S56/S20*Z20,0)</f>
        <v>21111</v>
      </c>
      <c r="AA56" s="212">
        <f t="shared" si="11"/>
        <v>98.2</v>
      </c>
      <c r="AB56" s="287"/>
      <c r="AC56" s="226"/>
    </row>
    <row r="57" spans="1:29" ht="36.75" customHeight="1" x14ac:dyDescent="0.25">
      <c r="A57" s="206">
        <v>53</v>
      </c>
      <c r="B57" s="220" t="s">
        <v>7</v>
      </c>
      <c r="C57" s="221" t="s">
        <v>99</v>
      </c>
      <c r="D57" s="221">
        <v>65115</v>
      </c>
      <c r="E57" s="221">
        <v>65115</v>
      </c>
      <c r="F57" s="209">
        <f t="shared" si="4"/>
        <v>100</v>
      </c>
      <c r="G57" s="221">
        <v>66294</v>
      </c>
      <c r="H57" s="209">
        <f t="shared" si="5"/>
        <v>101.81</v>
      </c>
      <c r="I57" s="221">
        <v>67799</v>
      </c>
      <c r="J57" s="209">
        <f t="shared" si="6"/>
        <v>102.27</v>
      </c>
      <c r="K57" s="216">
        <v>69041</v>
      </c>
      <c r="L57" s="211">
        <f t="shared" si="7"/>
        <v>101.83</v>
      </c>
      <c r="M57" s="216">
        <v>69044</v>
      </c>
      <c r="N57" s="211">
        <f t="shared" si="0"/>
        <v>100</v>
      </c>
      <c r="O57" s="216">
        <v>70673</v>
      </c>
      <c r="P57" s="212">
        <f t="shared" si="0"/>
        <v>102.36</v>
      </c>
      <c r="Q57" s="216">
        <v>71732</v>
      </c>
      <c r="R57" s="212">
        <f t="shared" si="0"/>
        <v>101.5</v>
      </c>
      <c r="S57" s="216">
        <v>69922</v>
      </c>
      <c r="T57" s="212">
        <f t="shared" si="0"/>
        <v>97.48</v>
      </c>
      <c r="U57" s="216">
        <f t="shared" si="12"/>
        <v>71431</v>
      </c>
      <c r="V57" s="212">
        <f t="shared" si="1"/>
        <v>102.16</v>
      </c>
      <c r="W57" s="216">
        <f t="shared" si="13"/>
        <v>72975</v>
      </c>
      <c r="X57" s="212">
        <f t="shared" si="2"/>
        <v>102.16</v>
      </c>
      <c r="Y57" s="218"/>
      <c r="Z57" s="216">
        <f t="shared" si="14"/>
        <v>74549</v>
      </c>
      <c r="AA57" s="212">
        <f t="shared" si="11"/>
        <v>102.16</v>
      </c>
      <c r="AB57" s="287"/>
      <c r="AC57" s="226"/>
    </row>
    <row r="58" spans="1:29" ht="38.25" customHeight="1" x14ac:dyDescent="0.25">
      <c r="A58" s="206">
        <v>54</v>
      </c>
      <c r="B58" s="220" t="s">
        <v>8</v>
      </c>
      <c r="C58" s="221" t="s">
        <v>100</v>
      </c>
      <c r="D58" s="221">
        <v>9583</v>
      </c>
      <c r="E58" s="221">
        <v>9583</v>
      </c>
      <c r="F58" s="209">
        <f t="shared" si="4"/>
        <v>100</v>
      </c>
      <c r="G58" s="221">
        <v>10688</v>
      </c>
      <c r="H58" s="209">
        <f t="shared" si="5"/>
        <v>111.53</v>
      </c>
      <c r="I58" s="221">
        <v>11683</v>
      </c>
      <c r="J58" s="209">
        <f t="shared" si="6"/>
        <v>109.31</v>
      </c>
      <c r="K58" s="216">
        <v>11799</v>
      </c>
      <c r="L58" s="211">
        <f t="shared" si="7"/>
        <v>100.99</v>
      </c>
      <c r="M58" s="216">
        <v>11625</v>
      </c>
      <c r="N58" s="211">
        <f t="shared" si="0"/>
        <v>98.53</v>
      </c>
      <c r="O58" s="216">
        <v>12117</v>
      </c>
      <c r="P58" s="212">
        <f t="shared" si="0"/>
        <v>104.23</v>
      </c>
      <c r="Q58" s="216">
        <v>12327</v>
      </c>
      <c r="R58" s="212">
        <f t="shared" si="0"/>
        <v>101.73</v>
      </c>
      <c r="S58" s="216">
        <v>12584</v>
      </c>
      <c r="T58" s="212">
        <f t="shared" si="0"/>
        <v>102.08</v>
      </c>
      <c r="U58" s="216">
        <f t="shared" si="12"/>
        <v>13210</v>
      </c>
      <c r="V58" s="212">
        <f t="shared" si="1"/>
        <v>104.97</v>
      </c>
      <c r="W58" s="216">
        <f t="shared" si="13"/>
        <v>13869</v>
      </c>
      <c r="X58" s="212">
        <f t="shared" si="2"/>
        <v>104.99</v>
      </c>
      <c r="Y58" s="218"/>
      <c r="Z58" s="216">
        <f t="shared" si="14"/>
        <v>14560</v>
      </c>
      <c r="AA58" s="212">
        <f t="shared" si="11"/>
        <v>104.98</v>
      </c>
      <c r="AB58" s="287"/>
      <c r="AC58" s="226"/>
    </row>
    <row r="59" spans="1:29" ht="39" customHeight="1" x14ac:dyDescent="0.25">
      <c r="A59" s="206">
        <v>55</v>
      </c>
      <c r="B59" s="220" t="s">
        <v>9</v>
      </c>
      <c r="C59" s="221" t="s">
        <v>101</v>
      </c>
      <c r="D59" s="221">
        <v>63953</v>
      </c>
      <c r="E59" s="221">
        <v>63953</v>
      </c>
      <c r="F59" s="209">
        <f t="shared" si="4"/>
        <v>100</v>
      </c>
      <c r="G59" s="221">
        <v>61611</v>
      </c>
      <c r="H59" s="209">
        <f t="shared" si="5"/>
        <v>96.34</v>
      </c>
      <c r="I59" s="221">
        <v>59648</v>
      </c>
      <c r="J59" s="209">
        <f t="shared" si="6"/>
        <v>96.81</v>
      </c>
      <c r="K59" s="216">
        <v>57522</v>
      </c>
      <c r="L59" s="211">
        <f t="shared" si="7"/>
        <v>96.44</v>
      </c>
      <c r="M59" s="216">
        <v>57014</v>
      </c>
      <c r="N59" s="211">
        <f t="shared" si="0"/>
        <v>99.12</v>
      </c>
      <c r="O59" s="216">
        <v>54934</v>
      </c>
      <c r="P59" s="212">
        <f t="shared" si="0"/>
        <v>96.35</v>
      </c>
      <c r="Q59" s="216">
        <v>52852</v>
      </c>
      <c r="R59" s="212">
        <f t="shared" si="0"/>
        <v>96.21</v>
      </c>
      <c r="S59" s="216">
        <v>49741</v>
      </c>
      <c r="T59" s="212">
        <f t="shared" si="0"/>
        <v>94.11</v>
      </c>
      <c r="U59" s="216">
        <f t="shared" si="12"/>
        <v>48768</v>
      </c>
      <c r="V59" s="212">
        <f t="shared" si="1"/>
        <v>98.04</v>
      </c>
      <c r="W59" s="216">
        <f t="shared" si="13"/>
        <v>47818</v>
      </c>
      <c r="X59" s="212">
        <f t="shared" si="2"/>
        <v>98.05</v>
      </c>
      <c r="Y59" s="218"/>
      <c r="Z59" s="216">
        <f t="shared" si="14"/>
        <v>46889</v>
      </c>
      <c r="AA59" s="212">
        <f t="shared" si="11"/>
        <v>98.06</v>
      </c>
      <c r="AB59" s="287"/>
      <c r="AC59" s="226"/>
    </row>
    <row r="60" spans="1:29" x14ac:dyDescent="0.25">
      <c r="A60" s="206">
        <v>56</v>
      </c>
      <c r="B60" s="220" t="s">
        <v>10</v>
      </c>
      <c r="C60" s="221" t="s">
        <v>102</v>
      </c>
      <c r="D60" s="221">
        <v>92222</v>
      </c>
      <c r="E60" s="221">
        <v>92222</v>
      </c>
      <c r="F60" s="209">
        <f t="shared" si="4"/>
        <v>100</v>
      </c>
      <c r="G60" s="221">
        <v>94052</v>
      </c>
      <c r="H60" s="209">
        <f t="shared" si="5"/>
        <v>101.98</v>
      </c>
      <c r="I60" s="221">
        <v>92659</v>
      </c>
      <c r="J60" s="209">
        <f t="shared" si="6"/>
        <v>98.52</v>
      </c>
      <c r="K60" s="216">
        <v>95167</v>
      </c>
      <c r="L60" s="211">
        <f t="shared" si="7"/>
        <v>102.71</v>
      </c>
      <c r="M60" s="216">
        <v>94066</v>
      </c>
      <c r="N60" s="211">
        <f t="shared" si="0"/>
        <v>98.84</v>
      </c>
      <c r="O60" s="216">
        <v>112960</v>
      </c>
      <c r="P60" s="212">
        <f t="shared" si="0"/>
        <v>120.09</v>
      </c>
      <c r="Q60" s="216">
        <v>106049</v>
      </c>
      <c r="R60" s="212">
        <f t="shared" si="0"/>
        <v>93.88</v>
      </c>
      <c r="S60" s="216">
        <v>122893</v>
      </c>
      <c r="T60" s="212">
        <f t="shared" si="0"/>
        <v>115.88</v>
      </c>
      <c r="U60" s="216">
        <f t="shared" si="12"/>
        <v>127688</v>
      </c>
      <c r="V60" s="212">
        <f t="shared" si="1"/>
        <v>103.9</v>
      </c>
      <c r="W60" s="216">
        <f t="shared" si="13"/>
        <v>132676</v>
      </c>
      <c r="X60" s="212">
        <f t="shared" si="2"/>
        <v>103.91</v>
      </c>
      <c r="Y60" s="218"/>
      <c r="Z60" s="216">
        <f t="shared" si="14"/>
        <v>137857</v>
      </c>
      <c r="AA60" s="212">
        <f t="shared" si="11"/>
        <v>103.91</v>
      </c>
      <c r="AB60" s="287"/>
      <c r="AC60" s="226"/>
    </row>
    <row r="61" spans="1:29" ht="49.5" x14ac:dyDescent="0.25">
      <c r="A61" s="206">
        <v>57</v>
      </c>
      <c r="B61" s="215" t="s">
        <v>19</v>
      </c>
      <c r="C61" s="205" t="s">
        <v>103</v>
      </c>
      <c r="D61" s="205">
        <v>18851</v>
      </c>
      <c r="E61" s="205">
        <v>18851</v>
      </c>
      <c r="F61" s="209">
        <f t="shared" si="4"/>
        <v>100</v>
      </c>
      <c r="G61" s="205">
        <v>20545</v>
      </c>
      <c r="H61" s="209">
        <f t="shared" si="5"/>
        <v>108.99</v>
      </c>
      <c r="I61" s="205">
        <v>22502</v>
      </c>
      <c r="J61" s="209">
        <f t="shared" si="6"/>
        <v>109.53</v>
      </c>
      <c r="K61" s="216">
        <v>26311</v>
      </c>
      <c r="L61" s="211">
        <f t="shared" si="7"/>
        <v>116.93</v>
      </c>
      <c r="M61" s="216">
        <v>28719</v>
      </c>
      <c r="N61" s="211">
        <f t="shared" si="0"/>
        <v>109.15</v>
      </c>
      <c r="O61" s="216">
        <v>29654</v>
      </c>
      <c r="P61" s="212">
        <f t="shared" si="0"/>
        <v>103.26</v>
      </c>
      <c r="Q61" s="216">
        <v>36854</v>
      </c>
      <c r="R61" s="212">
        <f t="shared" si="0"/>
        <v>124.28</v>
      </c>
      <c r="S61" s="216">
        <v>28092</v>
      </c>
      <c r="T61" s="212">
        <f t="shared" si="0"/>
        <v>76.23</v>
      </c>
      <c r="U61" s="216">
        <f t="shared" si="12"/>
        <v>29154</v>
      </c>
      <c r="V61" s="212">
        <f t="shared" si="1"/>
        <v>103.78</v>
      </c>
      <c r="W61" s="216">
        <f t="shared" si="13"/>
        <v>30257</v>
      </c>
      <c r="X61" s="212">
        <f t="shared" si="2"/>
        <v>103.78</v>
      </c>
      <c r="Y61" s="218"/>
      <c r="Z61" s="216">
        <f t="shared" si="14"/>
        <v>31401</v>
      </c>
      <c r="AA61" s="212">
        <f t="shared" si="11"/>
        <v>103.78</v>
      </c>
      <c r="AB61" s="213"/>
      <c r="AC61" s="226"/>
    </row>
    <row r="62" spans="1:29" ht="33" x14ac:dyDescent="0.25">
      <c r="A62" s="206">
        <v>58</v>
      </c>
      <c r="B62" s="215" t="s">
        <v>20</v>
      </c>
      <c r="C62" s="205" t="s">
        <v>104</v>
      </c>
      <c r="D62" s="205">
        <v>1256</v>
      </c>
      <c r="E62" s="205">
        <v>1256</v>
      </c>
      <c r="F62" s="209">
        <f t="shared" si="4"/>
        <v>100</v>
      </c>
      <c r="G62" s="205">
        <v>1244</v>
      </c>
      <c r="H62" s="209">
        <f t="shared" si="5"/>
        <v>99.04</v>
      </c>
      <c r="I62" s="205">
        <v>1833</v>
      </c>
      <c r="J62" s="209">
        <f t="shared" si="6"/>
        <v>147.35</v>
      </c>
      <c r="K62" s="216">
        <v>1838</v>
      </c>
      <c r="L62" s="211">
        <f t="shared" si="7"/>
        <v>100.27</v>
      </c>
      <c r="M62" s="216">
        <v>1988</v>
      </c>
      <c r="N62" s="211">
        <f t="shared" si="0"/>
        <v>108.16</v>
      </c>
      <c r="O62" s="216">
        <v>2317</v>
      </c>
      <c r="P62" s="212">
        <f t="shared" si="0"/>
        <v>116.55</v>
      </c>
      <c r="Q62" s="216">
        <f>Q63+Q64</f>
        <v>2579</v>
      </c>
      <c r="R62" s="212">
        <f t="shared" si="0"/>
        <v>111.31</v>
      </c>
      <c r="S62" s="216">
        <f>S63+S64</f>
        <v>2772</v>
      </c>
      <c r="T62" s="212">
        <f t="shared" si="0"/>
        <v>107.48</v>
      </c>
      <c r="U62" s="216">
        <f>U63+U64</f>
        <v>3068</v>
      </c>
      <c r="V62" s="212">
        <f t="shared" si="1"/>
        <v>110.68</v>
      </c>
      <c r="W62" s="216">
        <f>W63+W64</f>
        <v>3399</v>
      </c>
      <c r="X62" s="212">
        <f>T62</f>
        <v>107.48</v>
      </c>
      <c r="Y62" s="218"/>
      <c r="Z62" s="216">
        <f>Z63+Z64</f>
        <v>3765</v>
      </c>
      <c r="AA62" s="212">
        <f>W62</f>
        <v>3399</v>
      </c>
      <c r="AB62" s="213"/>
      <c r="AC62" s="226"/>
    </row>
    <row r="63" spans="1:29" ht="19.5" customHeight="1" x14ac:dyDescent="0.25">
      <c r="A63" s="206">
        <v>59</v>
      </c>
      <c r="B63" s="220" t="s">
        <v>21</v>
      </c>
      <c r="C63" s="221" t="s">
        <v>105</v>
      </c>
      <c r="D63" s="221">
        <v>240</v>
      </c>
      <c r="E63" s="221">
        <v>240</v>
      </c>
      <c r="F63" s="209">
        <f t="shared" si="4"/>
        <v>100</v>
      </c>
      <c r="G63" s="221">
        <v>263</v>
      </c>
      <c r="H63" s="209">
        <f t="shared" si="5"/>
        <v>109.58</v>
      </c>
      <c r="I63" s="221">
        <v>344</v>
      </c>
      <c r="J63" s="209">
        <f t="shared" si="6"/>
        <v>130.80000000000001</v>
      </c>
      <c r="K63" s="216">
        <v>356</v>
      </c>
      <c r="L63" s="211">
        <f t="shared" si="7"/>
        <v>103.49</v>
      </c>
      <c r="M63" s="216">
        <v>379</v>
      </c>
      <c r="N63" s="211">
        <f t="shared" si="0"/>
        <v>106.46</v>
      </c>
      <c r="O63" s="216">
        <v>406</v>
      </c>
      <c r="P63" s="212">
        <f t="shared" si="0"/>
        <v>107.12</v>
      </c>
      <c r="Q63" s="216">
        <v>426</v>
      </c>
      <c r="R63" s="212">
        <f t="shared" si="0"/>
        <v>104.93</v>
      </c>
      <c r="S63" s="216">
        <v>440</v>
      </c>
      <c r="T63" s="212">
        <f t="shared" si="0"/>
        <v>103.29</v>
      </c>
      <c r="U63" s="216">
        <f>ROUND(S63/S27*U27,0)</f>
        <v>474</v>
      </c>
      <c r="V63" s="212">
        <f>T63</f>
        <v>103.29</v>
      </c>
      <c r="W63" s="216">
        <f>ROUND(S63/S27*W27,0)</f>
        <v>511</v>
      </c>
      <c r="X63" s="212">
        <f>T63</f>
        <v>103.29</v>
      </c>
      <c r="Y63" s="218"/>
      <c r="Z63" s="216">
        <f>ROUND(S63/S27*Z27,0)</f>
        <v>552</v>
      </c>
      <c r="AA63" s="212">
        <f>W63</f>
        <v>511</v>
      </c>
      <c r="AB63" s="213"/>
      <c r="AC63" s="226"/>
    </row>
    <row r="64" spans="1:29" ht="19.5" customHeight="1" x14ac:dyDescent="0.25">
      <c r="A64" s="206">
        <v>60</v>
      </c>
      <c r="B64" s="220" t="s">
        <v>22</v>
      </c>
      <c r="C64" s="221" t="s">
        <v>106</v>
      </c>
      <c r="D64" s="221">
        <v>1016</v>
      </c>
      <c r="E64" s="221">
        <v>1016</v>
      </c>
      <c r="F64" s="209">
        <f t="shared" si="4"/>
        <v>100</v>
      </c>
      <c r="G64" s="221">
        <v>981</v>
      </c>
      <c r="H64" s="209">
        <f t="shared" si="5"/>
        <v>96.56</v>
      </c>
      <c r="I64" s="221">
        <v>1489</v>
      </c>
      <c r="J64" s="209">
        <f t="shared" si="6"/>
        <v>151.78</v>
      </c>
      <c r="K64" s="216">
        <v>1482</v>
      </c>
      <c r="L64" s="211">
        <f t="shared" si="7"/>
        <v>99.53</v>
      </c>
      <c r="M64" s="216">
        <v>1609</v>
      </c>
      <c r="N64" s="211">
        <f t="shared" si="0"/>
        <v>108.57</v>
      </c>
      <c r="O64" s="216">
        <v>1911</v>
      </c>
      <c r="P64" s="212">
        <f t="shared" si="0"/>
        <v>118.77</v>
      </c>
      <c r="Q64" s="216">
        <v>2153</v>
      </c>
      <c r="R64" s="212">
        <f t="shared" si="0"/>
        <v>112.66</v>
      </c>
      <c r="S64" s="216">
        <v>2332</v>
      </c>
      <c r="T64" s="212">
        <f t="shared" si="0"/>
        <v>108.31</v>
      </c>
      <c r="U64" s="216">
        <f>ROUND(S64/S28*U28,0)</f>
        <v>2594</v>
      </c>
      <c r="V64" s="212">
        <f>T64</f>
        <v>108.31</v>
      </c>
      <c r="W64" s="216">
        <f>ROUND(S64/S28*W28,0)</f>
        <v>2888</v>
      </c>
      <c r="X64" s="212">
        <f>T64</f>
        <v>108.31</v>
      </c>
      <c r="Y64" s="218"/>
      <c r="Z64" s="216">
        <f>ROUND(S64/S28*Z28,0)</f>
        <v>3213</v>
      </c>
      <c r="AA64" s="212">
        <f>W64</f>
        <v>2888</v>
      </c>
      <c r="AB64" s="213"/>
      <c r="AC64" s="226"/>
    </row>
    <row r="65" spans="1:31" ht="49.5" x14ac:dyDescent="0.25">
      <c r="A65" s="206">
        <v>61</v>
      </c>
      <c r="B65" s="215" t="s">
        <v>23</v>
      </c>
      <c r="C65" s="221" t="s">
        <v>107</v>
      </c>
      <c r="D65" s="205">
        <v>765</v>
      </c>
      <c r="E65" s="205">
        <v>765</v>
      </c>
      <c r="F65" s="209">
        <f t="shared" si="4"/>
        <v>100</v>
      </c>
      <c r="G65" s="205">
        <v>1003</v>
      </c>
      <c r="H65" s="209">
        <f t="shared" si="5"/>
        <v>131.11000000000001</v>
      </c>
      <c r="I65" s="205">
        <v>1193</v>
      </c>
      <c r="J65" s="209">
        <f t="shared" si="6"/>
        <v>118.94</v>
      </c>
      <c r="K65" s="216">
        <v>1357</v>
      </c>
      <c r="L65" s="211">
        <f t="shared" si="7"/>
        <v>113.75</v>
      </c>
      <c r="M65" s="216">
        <v>1282</v>
      </c>
      <c r="N65" s="211">
        <f t="shared" si="0"/>
        <v>94.47</v>
      </c>
      <c r="O65" s="216">
        <v>1559</v>
      </c>
      <c r="P65" s="212">
        <f t="shared" si="0"/>
        <v>121.61</v>
      </c>
      <c r="Q65" s="216">
        <f>Q66+Q67</f>
        <v>1828</v>
      </c>
      <c r="R65" s="212">
        <f t="shared" si="0"/>
        <v>117.25</v>
      </c>
      <c r="S65" s="216">
        <f>S66+S67</f>
        <v>2156</v>
      </c>
      <c r="T65" s="212">
        <f t="shared" si="0"/>
        <v>117.94</v>
      </c>
      <c r="U65" s="216">
        <f>U66+U67</f>
        <v>2311</v>
      </c>
      <c r="V65" s="212">
        <f t="shared" si="1"/>
        <v>107.19</v>
      </c>
      <c r="W65" s="216">
        <f>W66+W67</f>
        <v>2496</v>
      </c>
      <c r="X65" s="212">
        <f t="shared" si="2"/>
        <v>108.01</v>
      </c>
      <c r="Y65" s="218"/>
      <c r="Z65" s="216">
        <f>Z66+Z67</f>
        <v>2706</v>
      </c>
      <c r="AA65" s="212">
        <f>ROUND(Z65/W65*100,2)</f>
        <v>108.41</v>
      </c>
      <c r="AB65" s="213"/>
      <c r="AC65" s="226"/>
    </row>
    <row r="66" spans="1:31" ht="22.5" customHeight="1" x14ac:dyDescent="0.25">
      <c r="A66" s="206">
        <v>62</v>
      </c>
      <c r="B66" s="220" t="s">
        <v>6</v>
      </c>
      <c r="C66" s="221" t="s">
        <v>108</v>
      </c>
      <c r="D66" s="221">
        <v>549</v>
      </c>
      <c r="E66" s="221">
        <v>549</v>
      </c>
      <c r="F66" s="209">
        <f t="shared" si="4"/>
        <v>100</v>
      </c>
      <c r="G66" s="221">
        <v>591</v>
      </c>
      <c r="H66" s="209">
        <f t="shared" si="5"/>
        <v>107.65</v>
      </c>
      <c r="I66" s="221">
        <v>646</v>
      </c>
      <c r="J66" s="209">
        <f t="shared" si="6"/>
        <v>109.31</v>
      </c>
      <c r="K66" s="216">
        <v>735</v>
      </c>
      <c r="L66" s="211">
        <f t="shared" si="7"/>
        <v>113.78</v>
      </c>
      <c r="M66" s="216">
        <v>690</v>
      </c>
      <c r="N66" s="211">
        <f t="shared" si="0"/>
        <v>93.88</v>
      </c>
      <c r="O66" s="216">
        <v>795</v>
      </c>
      <c r="P66" s="212">
        <f t="shared" si="0"/>
        <v>115.22</v>
      </c>
      <c r="Q66" s="216">
        <v>924</v>
      </c>
      <c r="R66" s="212">
        <f t="shared" si="0"/>
        <v>116.23</v>
      </c>
      <c r="S66" s="216">
        <v>978</v>
      </c>
      <c r="T66" s="212">
        <f t="shared" si="0"/>
        <v>105.84</v>
      </c>
      <c r="U66" s="216">
        <f>ROUND(S66/S30*U30,0)</f>
        <v>981</v>
      </c>
      <c r="V66" s="212">
        <f t="shared" si="1"/>
        <v>100.31</v>
      </c>
      <c r="W66" s="216">
        <f>ROUND(S66/S30*W30,0)</f>
        <v>985</v>
      </c>
      <c r="X66" s="212">
        <f t="shared" si="2"/>
        <v>100.41</v>
      </c>
      <c r="Y66" s="218"/>
      <c r="Z66" s="216">
        <f>ROUND(S66/S30*Z30,0)</f>
        <v>988</v>
      </c>
      <c r="AA66" s="212">
        <f>ROUND(Z66/W66*100,2)</f>
        <v>100.3</v>
      </c>
      <c r="AB66" s="213"/>
      <c r="AC66" s="226"/>
    </row>
    <row r="67" spans="1:31" x14ac:dyDescent="0.25">
      <c r="A67" s="206">
        <v>63</v>
      </c>
      <c r="B67" s="220" t="s">
        <v>24</v>
      </c>
      <c r="C67" s="221" t="s">
        <v>109</v>
      </c>
      <c r="D67" s="221">
        <v>216</v>
      </c>
      <c r="E67" s="221">
        <v>216</v>
      </c>
      <c r="F67" s="209">
        <f t="shared" si="4"/>
        <v>100</v>
      </c>
      <c r="G67" s="221">
        <v>412</v>
      </c>
      <c r="H67" s="209">
        <f t="shared" si="5"/>
        <v>190.74</v>
      </c>
      <c r="I67" s="221">
        <v>547</v>
      </c>
      <c r="J67" s="209">
        <f t="shared" si="6"/>
        <v>132.77000000000001</v>
      </c>
      <c r="K67" s="216">
        <v>622</v>
      </c>
      <c r="L67" s="211">
        <f t="shared" si="7"/>
        <v>113.71</v>
      </c>
      <c r="M67" s="216">
        <v>592</v>
      </c>
      <c r="N67" s="211">
        <f t="shared" si="0"/>
        <v>95.18</v>
      </c>
      <c r="O67" s="216">
        <v>764</v>
      </c>
      <c r="P67" s="212">
        <f t="shared" si="0"/>
        <v>129.05000000000001</v>
      </c>
      <c r="Q67" s="216">
        <v>904</v>
      </c>
      <c r="R67" s="212">
        <f t="shared" si="0"/>
        <v>118.32</v>
      </c>
      <c r="S67" s="216">
        <v>1178</v>
      </c>
      <c r="T67" s="212">
        <f t="shared" si="0"/>
        <v>130.31</v>
      </c>
      <c r="U67" s="216">
        <f>ROUND(S67/S31*U31,0)</f>
        <v>1330</v>
      </c>
      <c r="V67" s="212">
        <f t="shared" si="1"/>
        <v>112.9</v>
      </c>
      <c r="W67" s="216">
        <f>ROUND(S67/S31*W31,0)</f>
        <v>1511</v>
      </c>
      <c r="X67" s="212">
        <f t="shared" si="2"/>
        <v>113.61</v>
      </c>
      <c r="Y67" s="218"/>
      <c r="Z67" s="216">
        <f>ROUND(S67/S31*Z31,0)</f>
        <v>1718</v>
      </c>
      <c r="AA67" s="212">
        <f>ROUND(Z67/W67*100,2)</f>
        <v>113.7</v>
      </c>
      <c r="AB67" s="213"/>
      <c r="AC67" s="226"/>
    </row>
    <row r="68" spans="1:31" ht="33" x14ac:dyDescent="0.25">
      <c r="A68" s="206">
        <v>64</v>
      </c>
      <c r="B68" s="215" t="s">
        <v>25</v>
      </c>
      <c r="C68" s="205" t="s">
        <v>110</v>
      </c>
      <c r="D68" s="205">
        <v>5</v>
      </c>
      <c r="E68" s="205">
        <v>5</v>
      </c>
      <c r="F68" s="209">
        <f t="shared" si="4"/>
        <v>100</v>
      </c>
      <c r="G68" s="205">
        <v>4</v>
      </c>
      <c r="H68" s="209">
        <f t="shared" si="5"/>
        <v>80</v>
      </c>
      <c r="I68" s="205">
        <v>0</v>
      </c>
      <c r="J68" s="209"/>
      <c r="K68" s="216">
        <v>0</v>
      </c>
      <c r="L68" s="211"/>
      <c r="M68" s="216">
        <v>0</v>
      </c>
      <c r="N68" s="211"/>
      <c r="O68" s="216">
        <v>0</v>
      </c>
      <c r="P68" s="212"/>
      <c r="Q68" s="216">
        <f>Q69+Q70</f>
        <v>0</v>
      </c>
      <c r="R68" s="212"/>
      <c r="S68" s="216">
        <f>S69+S70</f>
        <v>0</v>
      </c>
      <c r="T68" s="212"/>
      <c r="U68" s="216">
        <v>0</v>
      </c>
      <c r="V68" s="212"/>
      <c r="W68" s="216">
        <v>0</v>
      </c>
      <c r="X68" s="212"/>
      <c r="Y68" s="218"/>
      <c r="Z68" s="216">
        <v>0</v>
      </c>
      <c r="AA68" s="212"/>
      <c r="AB68" s="213"/>
      <c r="AC68" s="226"/>
    </row>
    <row r="69" spans="1:31" ht="27" customHeight="1" x14ac:dyDescent="0.25">
      <c r="A69" s="206">
        <v>65</v>
      </c>
      <c r="B69" s="220" t="s">
        <v>6</v>
      </c>
      <c r="C69" s="221" t="s">
        <v>111</v>
      </c>
      <c r="D69" s="221">
        <v>5</v>
      </c>
      <c r="E69" s="221">
        <v>5</v>
      </c>
      <c r="F69" s="209">
        <f t="shared" si="4"/>
        <v>100</v>
      </c>
      <c r="G69" s="221">
        <v>0</v>
      </c>
      <c r="H69" s="209"/>
      <c r="I69" s="221">
        <v>0</v>
      </c>
      <c r="J69" s="209"/>
      <c r="K69" s="216">
        <v>0</v>
      </c>
      <c r="L69" s="211"/>
      <c r="M69" s="216">
        <v>0</v>
      </c>
      <c r="N69" s="211"/>
      <c r="O69" s="216">
        <v>0</v>
      </c>
      <c r="P69" s="212"/>
      <c r="Q69" s="216">
        <v>0</v>
      </c>
      <c r="R69" s="212"/>
      <c r="S69" s="216">
        <v>0</v>
      </c>
      <c r="T69" s="212"/>
      <c r="U69" s="216">
        <v>0</v>
      </c>
      <c r="V69" s="212"/>
      <c r="W69" s="216">
        <v>0</v>
      </c>
      <c r="X69" s="212"/>
      <c r="Y69" s="218"/>
      <c r="Z69" s="216">
        <v>0</v>
      </c>
      <c r="AA69" s="212"/>
      <c r="AB69" s="213"/>
      <c r="AC69" s="226"/>
    </row>
    <row r="70" spans="1:31" x14ac:dyDescent="0.25">
      <c r="A70" s="206">
        <v>66</v>
      </c>
      <c r="B70" s="220" t="s">
        <v>24</v>
      </c>
      <c r="C70" s="221" t="s">
        <v>112</v>
      </c>
      <c r="D70" s="221">
        <v>0</v>
      </c>
      <c r="E70" s="221">
        <v>0</v>
      </c>
      <c r="F70" s="209"/>
      <c r="G70" s="221">
        <v>4</v>
      </c>
      <c r="H70" s="209" t="e">
        <f t="shared" ref="H70:H81" si="15">ROUND(G70/E70*100,2)</f>
        <v>#DIV/0!</v>
      </c>
      <c r="I70" s="221">
        <v>0</v>
      </c>
      <c r="J70" s="209"/>
      <c r="K70" s="216">
        <v>0</v>
      </c>
      <c r="L70" s="211"/>
      <c r="M70" s="216">
        <v>0</v>
      </c>
      <c r="N70" s="211"/>
      <c r="O70" s="216">
        <v>0</v>
      </c>
      <c r="P70" s="212"/>
      <c r="Q70" s="216">
        <v>0</v>
      </c>
      <c r="R70" s="212"/>
      <c r="S70" s="216">
        <v>0</v>
      </c>
      <c r="T70" s="212"/>
      <c r="U70" s="216">
        <v>0</v>
      </c>
      <c r="V70" s="212"/>
      <c r="W70" s="216">
        <v>0</v>
      </c>
      <c r="X70" s="212"/>
      <c r="Y70" s="218"/>
      <c r="Z70" s="216">
        <v>0</v>
      </c>
      <c r="AA70" s="212"/>
      <c r="AB70" s="213"/>
      <c r="AC70" s="226"/>
    </row>
    <row r="71" spans="1:31" ht="33" x14ac:dyDescent="0.25">
      <c r="A71" s="206">
        <v>67</v>
      </c>
      <c r="B71" s="215" t="s">
        <v>26</v>
      </c>
      <c r="C71" s="205" t="s">
        <v>113</v>
      </c>
      <c r="D71" s="205">
        <v>400</v>
      </c>
      <c r="E71" s="205">
        <v>400</v>
      </c>
      <c r="F71" s="209">
        <f t="shared" ref="F71:F81" si="16">ROUND(E71/D71*100,2)</f>
        <v>100</v>
      </c>
      <c r="G71" s="205">
        <v>314</v>
      </c>
      <c r="H71" s="209">
        <f t="shared" si="15"/>
        <v>78.5</v>
      </c>
      <c r="I71" s="205">
        <v>511</v>
      </c>
      <c r="J71" s="209">
        <f t="shared" ref="J71:J81" si="17">ROUND(I71/G71*100,2)</f>
        <v>162.74</v>
      </c>
      <c r="K71" s="216">
        <v>437</v>
      </c>
      <c r="L71" s="211">
        <f t="shared" ref="L71:L81" si="18">ROUND(K71/I71*100,2)</f>
        <v>85.52</v>
      </c>
      <c r="M71" s="216">
        <v>337</v>
      </c>
      <c r="N71" s="211">
        <f t="shared" ref="N71:N81" si="19">ROUND(M71/K71*100,2)</f>
        <v>77.12</v>
      </c>
      <c r="O71" s="216">
        <v>678</v>
      </c>
      <c r="P71" s="212">
        <f t="shared" ref="P71:P81" si="20">ROUND(O71/M71*100,2)</f>
        <v>201.19</v>
      </c>
      <c r="Q71" s="216">
        <f>Q72+Q73</f>
        <v>758</v>
      </c>
      <c r="R71" s="212">
        <f t="shared" ref="R71:R81" si="21">ROUND(Q71/O71*100,2)</f>
        <v>111.8</v>
      </c>
      <c r="S71" s="216">
        <f>S72+S73</f>
        <v>961</v>
      </c>
      <c r="T71" s="212">
        <f t="shared" ref="T71:T81" si="22">ROUND(S71/Q71*100,2)</f>
        <v>126.78</v>
      </c>
      <c r="U71" s="216">
        <f>U72+U73</f>
        <v>1040</v>
      </c>
      <c r="V71" s="212">
        <f t="shared" ref="V71:V81" si="23">ROUND(U71/S71*100,2)</f>
        <v>108.22</v>
      </c>
      <c r="W71" s="216">
        <f>W72+W73</f>
        <v>1119</v>
      </c>
      <c r="X71" s="212">
        <f t="shared" ref="X71:X78" si="24">ROUND(W71/U71*100,2)</f>
        <v>107.6</v>
      </c>
      <c r="Y71" s="218"/>
      <c r="Z71" s="216">
        <f>Z72+Z73</f>
        <v>1199</v>
      </c>
      <c r="AA71" s="212">
        <f t="shared" ref="AA71:AA78" si="25">ROUND(Z71/W71*100,2)</f>
        <v>107.15</v>
      </c>
      <c r="AB71" s="213"/>
      <c r="AC71" s="226"/>
    </row>
    <row r="72" spans="1:31" x14ac:dyDescent="0.25">
      <c r="A72" s="206">
        <v>68</v>
      </c>
      <c r="B72" s="220" t="s">
        <v>6</v>
      </c>
      <c r="C72" s="221" t="s">
        <v>114</v>
      </c>
      <c r="D72" s="221">
        <v>132</v>
      </c>
      <c r="E72" s="221">
        <v>132</v>
      </c>
      <c r="F72" s="209">
        <f t="shared" si="16"/>
        <v>100</v>
      </c>
      <c r="G72" s="221">
        <v>135</v>
      </c>
      <c r="H72" s="209">
        <f t="shared" si="15"/>
        <v>102.27</v>
      </c>
      <c r="I72" s="221">
        <v>106</v>
      </c>
      <c r="J72" s="209">
        <f t="shared" si="17"/>
        <v>78.52</v>
      </c>
      <c r="K72" s="216">
        <v>110</v>
      </c>
      <c r="L72" s="211">
        <f t="shared" si="18"/>
        <v>103.77</v>
      </c>
      <c r="M72" s="216">
        <v>97</v>
      </c>
      <c r="N72" s="211">
        <f t="shared" si="19"/>
        <v>88.18</v>
      </c>
      <c r="O72" s="216">
        <v>103</v>
      </c>
      <c r="P72" s="212">
        <f t="shared" si="20"/>
        <v>106.19</v>
      </c>
      <c r="Q72" s="216">
        <v>121</v>
      </c>
      <c r="R72" s="212">
        <f t="shared" si="21"/>
        <v>117.48</v>
      </c>
      <c r="S72" s="216">
        <v>160</v>
      </c>
      <c r="T72" s="212">
        <f t="shared" si="22"/>
        <v>132.22999999999999</v>
      </c>
      <c r="U72" s="216">
        <f>ROUND(S72/S36*U36,0)</f>
        <v>184</v>
      </c>
      <c r="V72" s="212">
        <f t="shared" si="23"/>
        <v>115</v>
      </c>
      <c r="W72" s="216">
        <f>ROUND(S72/S36*W36,0)</f>
        <v>208</v>
      </c>
      <c r="X72" s="212">
        <f t="shared" si="24"/>
        <v>113.04</v>
      </c>
      <c r="Y72" s="218"/>
      <c r="Z72" s="216">
        <f>ROUND(S72/S36*Z36,0)</f>
        <v>232</v>
      </c>
      <c r="AA72" s="212">
        <f t="shared" si="25"/>
        <v>111.54</v>
      </c>
      <c r="AB72" s="213"/>
      <c r="AC72" s="226"/>
    </row>
    <row r="73" spans="1:31" x14ac:dyDescent="0.25">
      <c r="A73" s="206">
        <v>69</v>
      </c>
      <c r="B73" s="220" t="s">
        <v>24</v>
      </c>
      <c r="C73" s="221" t="s">
        <v>115</v>
      </c>
      <c r="D73" s="221">
        <v>268</v>
      </c>
      <c r="E73" s="221">
        <v>268</v>
      </c>
      <c r="F73" s="209">
        <f t="shared" si="16"/>
        <v>100</v>
      </c>
      <c r="G73" s="221">
        <v>179</v>
      </c>
      <c r="H73" s="209">
        <f t="shared" si="15"/>
        <v>66.790000000000006</v>
      </c>
      <c r="I73" s="221">
        <v>405</v>
      </c>
      <c r="J73" s="209">
        <f t="shared" si="17"/>
        <v>226.26</v>
      </c>
      <c r="K73" s="216">
        <v>327</v>
      </c>
      <c r="L73" s="211">
        <f t="shared" si="18"/>
        <v>80.739999999999995</v>
      </c>
      <c r="M73" s="216">
        <v>240</v>
      </c>
      <c r="N73" s="211">
        <f t="shared" si="19"/>
        <v>73.39</v>
      </c>
      <c r="O73" s="216">
        <v>575</v>
      </c>
      <c r="P73" s="212">
        <f t="shared" si="20"/>
        <v>239.58</v>
      </c>
      <c r="Q73" s="216">
        <v>637</v>
      </c>
      <c r="R73" s="212">
        <f t="shared" si="21"/>
        <v>110.78</v>
      </c>
      <c r="S73" s="216">
        <v>801</v>
      </c>
      <c r="T73" s="212">
        <f t="shared" si="22"/>
        <v>125.75</v>
      </c>
      <c r="U73" s="216">
        <f>ROUND(S73/S37*U37,0)</f>
        <v>856</v>
      </c>
      <c r="V73" s="212">
        <f t="shared" si="23"/>
        <v>106.87</v>
      </c>
      <c r="W73" s="216">
        <f>ROUND(S73/S37*W37,0)</f>
        <v>911</v>
      </c>
      <c r="X73" s="212">
        <f t="shared" si="24"/>
        <v>106.43</v>
      </c>
      <c r="Y73" s="218"/>
      <c r="Z73" s="216">
        <f>ROUND(S73/S37*Z37,0)</f>
        <v>967</v>
      </c>
      <c r="AA73" s="212">
        <f t="shared" si="25"/>
        <v>106.15</v>
      </c>
      <c r="AB73" s="213"/>
      <c r="AC73" s="226"/>
    </row>
    <row r="74" spans="1:31" s="225" customFormat="1" ht="49.5" x14ac:dyDescent="0.25">
      <c r="A74" s="206">
        <v>70</v>
      </c>
      <c r="B74" s="215" t="s">
        <v>27</v>
      </c>
      <c r="C74" s="205" t="s">
        <v>116</v>
      </c>
      <c r="D74" s="205">
        <v>0</v>
      </c>
      <c r="E74" s="205">
        <v>0</v>
      </c>
      <c r="F74" s="209" t="e">
        <f t="shared" si="16"/>
        <v>#DIV/0!</v>
      </c>
      <c r="G74" s="205">
        <v>1</v>
      </c>
      <c r="H74" s="209" t="e">
        <f t="shared" si="15"/>
        <v>#DIV/0!</v>
      </c>
      <c r="I74" s="205">
        <v>1</v>
      </c>
      <c r="J74" s="209">
        <f t="shared" si="17"/>
        <v>100</v>
      </c>
      <c r="K74" s="216">
        <v>1</v>
      </c>
      <c r="L74" s="211">
        <f t="shared" si="18"/>
        <v>100</v>
      </c>
      <c r="M74" s="216">
        <v>1</v>
      </c>
      <c r="N74" s="211">
        <f t="shared" si="19"/>
        <v>100</v>
      </c>
      <c r="O74" s="216">
        <v>1</v>
      </c>
      <c r="P74" s="212">
        <f t="shared" si="20"/>
        <v>100</v>
      </c>
      <c r="Q74" s="216">
        <f t="shared" ref="Q74" si="26">ROUND(O74/O38*Q38,0)</f>
        <v>1</v>
      </c>
      <c r="R74" s="212">
        <f t="shared" si="21"/>
        <v>100</v>
      </c>
      <c r="S74" s="216">
        <v>1</v>
      </c>
      <c r="T74" s="212">
        <f t="shared" si="22"/>
        <v>100</v>
      </c>
      <c r="U74" s="216">
        <f>ROUND(S74/S38*U38,0)</f>
        <v>1</v>
      </c>
      <c r="V74" s="212">
        <f t="shared" si="23"/>
        <v>100</v>
      </c>
      <c r="W74" s="216">
        <f>ROUND(S74/S38*W38,0)</f>
        <v>1</v>
      </c>
      <c r="X74" s="212">
        <f t="shared" si="24"/>
        <v>100</v>
      </c>
      <c r="Y74" s="218"/>
      <c r="Z74" s="216">
        <f>ROUND(S74/S38*Z38,0)</f>
        <v>1</v>
      </c>
      <c r="AA74" s="212">
        <f t="shared" si="25"/>
        <v>100</v>
      </c>
      <c r="AB74" s="286"/>
      <c r="AC74" s="226"/>
      <c r="AE74" s="227"/>
    </row>
    <row r="75" spans="1:31" s="218" customFormat="1" ht="36" customHeight="1" x14ac:dyDescent="0.25">
      <c r="A75" s="206">
        <v>71</v>
      </c>
      <c r="B75" s="215" t="s">
        <v>28</v>
      </c>
      <c r="C75" s="205" t="s">
        <v>117</v>
      </c>
      <c r="D75" s="205">
        <v>64</v>
      </c>
      <c r="E75" s="205">
        <v>64</v>
      </c>
      <c r="F75" s="209">
        <f t="shared" si="16"/>
        <v>100</v>
      </c>
      <c r="G75" s="205">
        <v>41</v>
      </c>
      <c r="H75" s="209">
        <f t="shared" si="15"/>
        <v>64.06</v>
      </c>
      <c r="I75" s="205">
        <v>26</v>
      </c>
      <c r="J75" s="209">
        <f t="shared" si="17"/>
        <v>63.41</v>
      </c>
      <c r="K75" s="216">
        <v>24</v>
      </c>
      <c r="L75" s="211">
        <f t="shared" si="18"/>
        <v>92.31</v>
      </c>
      <c r="M75" s="216">
        <v>20</v>
      </c>
      <c r="N75" s="211">
        <f t="shared" si="19"/>
        <v>83.33</v>
      </c>
      <c r="O75" s="216">
        <v>17</v>
      </c>
      <c r="P75" s="212">
        <f t="shared" si="20"/>
        <v>85</v>
      </c>
      <c r="Q75" s="216">
        <v>14</v>
      </c>
      <c r="R75" s="212">
        <f t="shared" si="21"/>
        <v>82.35</v>
      </c>
      <c r="S75" s="216">
        <v>13</v>
      </c>
      <c r="T75" s="212">
        <f t="shared" si="22"/>
        <v>92.86</v>
      </c>
      <c r="U75" s="216">
        <f>ROUND(S75/S39*U39,0)</f>
        <v>12</v>
      </c>
      <c r="V75" s="212">
        <f t="shared" si="23"/>
        <v>92.31</v>
      </c>
      <c r="W75" s="216">
        <f>ROUND(S75/S39*W39,0)</f>
        <v>11</v>
      </c>
      <c r="X75" s="212">
        <f t="shared" si="24"/>
        <v>91.67</v>
      </c>
      <c r="Z75" s="216">
        <f>ROUND(S75/S39*Z39,0)</f>
        <v>10</v>
      </c>
      <c r="AA75" s="212">
        <f t="shared" si="25"/>
        <v>90.91</v>
      </c>
      <c r="AB75" s="217"/>
      <c r="AC75" s="226"/>
      <c r="AE75" s="219"/>
    </row>
    <row r="76" spans="1:31" ht="36" customHeight="1" x14ac:dyDescent="0.25">
      <c r="A76" s="206">
        <v>72</v>
      </c>
      <c r="B76" s="215" t="s">
        <v>29</v>
      </c>
      <c r="C76" s="205" t="s">
        <v>118</v>
      </c>
      <c r="D76" s="205">
        <v>372</v>
      </c>
      <c r="E76" s="205">
        <v>372</v>
      </c>
      <c r="F76" s="209">
        <f t="shared" si="16"/>
        <v>100</v>
      </c>
      <c r="G76" s="205">
        <v>311</v>
      </c>
      <c r="H76" s="209">
        <f t="shared" si="15"/>
        <v>83.6</v>
      </c>
      <c r="I76" s="205">
        <v>305</v>
      </c>
      <c r="J76" s="209">
        <f t="shared" si="17"/>
        <v>98.07</v>
      </c>
      <c r="K76" s="216">
        <v>334</v>
      </c>
      <c r="L76" s="211">
        <f t="shared" si="18"/>
        <v>109.51</v>
      </c>
      <c r="M76" s="216">
        <v>336</v>
      </c>
      <c r="N76" s="211">
        <f t="shared" si="19"/>
        <v>100.6</v>
      </c>
      <c r="O76" s="216">
        <v>360</v>
      </c>
      <c r="P76" s="212">
        <f t="shared" si="20"/>
        <v>107.14</v>
      </c>
      <c r="Q76" s="216">
        <v>356</v>
      </c>
      <c r="R76" s="212">
        <f t="shared" si="21"/>
        <v>98.89</v>
      </c>
      <c r="S76" s="216">
        <v>345</v>
      </c>
      <c r="T76" s="212">
        <f t="shared" si="22"/>
        <v>96.91</v>
      </c>
      <c r="U76" s="216">
        <f>ROUND(S76/S40*U40,0)</f>
        <v>345</v>
      </c>
      <c r="V76" s="212">
        <f t="shared" si="23"/>
        <v>100</v>
      </c>
      <c r="W76" s="216">
        <f>ROUND(S76/S40*W40,0)</f>
        <v>345</v>
      </c>
      <c r="X76" s="212">
        <f t="shared" si="24"/>
        <v>100</v>
      </c>
      <c r="Y76" s="218"/>
      <c r="Z76" s="216">
        <f>ROUND(S76/S40*Z40,0)</f>
        <v>345</v>
      </c>
      <c r="AA76" s="212">
        <f t="shared" si="25"/>
        <v>100</v>
      </c>
      <c r="AB76" s="213"/>
      <c r="AC76" s="226"/>
    </row>
    <row r="77" spans="1:31" s="225" customFormat="1" ht="59.25" customHeight="1" x14ac:dyDescent="0.25">
      <c r="A77" s="206">
        <v>73</v>
      </c>
      <c r="B77" s="207" t="s">
        <v>40</v>
      </c>
      <c r="C77" s="204" t="s">
        <v>39</v>
      </c>
      <c r="D77" s="208">
        <f>D41</f>
        <v>772885</v>
      </c>
      <c r="E77" s="208">
        <v>772885</v>
      </c>
      <c r="F77" s="209">
        <f t="shared" si="16"/>
        <v>100</v>
      </c>
      <c r="G77" s="208">
        <v>816998</v>
      </c>
      <c r="H77" s="209">
        <f t="shared" si="15"/>
        <v>105.71</v>
      </c>
      <c r="I77" s="208">
        <v>847916</v>
      </c>
      <c r="J77" s="209">
        <f t="shared" si="17"/>
        <v>103.78</v>
      </c>
      <c r="K77" s="208">
        <v>886564</v>
      </c>
      <c r="L77" s="211">
        <f t="shared" si="18"/>
        <v>104.56</v>
      </c>
      <c r="M77" s="210">
        <v>931970</v>
      </c>
      <c r="N77" s="211">
        <f t="shared" si="19"/>
        <v>105.12</v>
      </c>
      <c r="O77" s="210">
        <v>1028859</v>
      </c>
      <c r="P77" s="212">
        <f>ROUND(O77/M77*100,2)</f>
        <v>110.4</v>
      </c>
      <c r="Q77" s="210">
        <f>Q41</f>
        <v>1075506</v>
      </c>
      <c r="R77" s="212">
        <f t="shared" si="21"/>
        <v>104.53</v>
      </c>
      <c r="S77" s="210">
        <f>S41</f>
        <v>1091782</v>
      </c>
      <c r="T77" s="212">
        <f>ROUND(S77/Q77*100,2)</f>
        <v>101.51</v>
      </c>
      <c r="U77" s="210">
        <f>U41</f>
        <v>1137476</v>
      </c>
      <c r="V77" s="212">
        <f t="shared" si="23"/>
        <v>104.19</v>
      </c>
      <c r="W77" s="210">
        <f>W41</f>
        <v>1186121</v>
      </c>
      <c r="X77" s="212">
        <f t="shared" si="24"/>
        <v>104.28</v>
      </c>
      <c r="Z77" s="210">
        <f>Z41</f>
        <v>1237829</v>
      </c>
      <c r="AA77" s="212">
        <f t="shared" si="25"/>
        <v>104.36</v>
      </c>
      <c r="AB77" s="286"/>
      <c r="AC77" s="226"/>
      <c r="AE77" s="227"/>
    </row>
    <row r="78" spans="1:31" s="225" customFormat="1" ht="33" x14ac:dyDescent="0.25">
      <c r="A78" s="206">
        <v>74</v>
      </c>
      <c r="B78" s="207" t="s">
        <v>31</v>
      </c>
      <c r="C78" s="204" t="s">
        <v>119</v>
      </c>
      <c r="D78" s="210">
        <v>659520</v>
      </c>
      <c r="E78" s="210">
        <v>775918</v>
      </c>
      <c r="F78" s="209">
        <f t="shared" si="16"/>
        <v>117.65</v>
      </c>
      <c r="G78" s="210">
        <v>855008</v>
      </c>
      <c r="H78" s="209">
        <f t="shared" si="15"/>
        <v>110.19</v>
      </c>
      <c r="I78" s="210">
        <v>825592</v>
      </c>
      <c r="J78" s="209">
        <f t="shared" si="17"/>
        <v>96.56</v>
      </c>
      <c r="K78" s="210">
        <v>881248</v>
      </c>
      <c r="L78" s="211">
        <f t="shared" si="18"/>
        <v>106.74</v>
      </c>
      <c r="M78" s="210">
        <v>877916</v>
      </c>
      <c r="N78" s="211">
        <f t="shared" si="19"/>
        <v>99.62</v>
      </c>
      <c r="O78" s="210">
        <v>1016997</v>
      </c>
      <c r="P78" s="212">
        <f t="shared" si="20"/>
        <v>115.84</v>
      </c>
      <c r="Q78" s="210">
        <v>1010132</v>
      </c>
      <c r="R78" s="212">
        <f t="shared" si="21"/>
        <v>99.32</v>
      </c>
      <c r="S78" s="210">
        <f>ROUND(S77/100*S79,0)</f>
        <v>1054552</v>
      </c>
      <c r="T78" s="212">
        <f t="shared" si="22"/>
        <v>104.4</v>
      </c>
      <c r="U78" s="229">
        <f>ROUND(U77/100*U79,0)</f>
        <v>1088110</v>
      </c>
      <c r="V78" s="212">
        <f t="shared" si="23"/>
        <v>103.18</v>
      </c>
      <c r="W78" s="229">
        <f>ROUND(W77/100*W79,0)</f>
        <v>1134643</v>
      </c>
      <c r="X78" s="212">
        <f t="shared" si="24"/>
        <v>104.28</v>
      </c>
      <c r="Z78" s="210">
        <f>ROUND(Z77/100*Z79,0)</f>
        <v>1184107</v>
      </c>
      <c r="AA78" s="212">
        <f t="shared" si="25"/>
        <v>104.36</v>
      </c>
      <c r="AB78" s="286"/>
      <c r="AC78" s="226"/>
      <c r="AE78" s="227"/>
    </row>
    <row r="79" spans="1:31" s="225" customFormat="1" ht="36.75" customHeight="1" x14ac:dyDescent="0.25">
      <c r="A79" s="206">
        <v>75</v>
      </c>
      <c r="B79" s="230" t="s">
        <v>137</v>
      </c>
      <c r="C79" s="204" t="s">
        <v>124</v>
      </c>
      <c r="D79" s="231">
        <f>ROUND(D78/D77*100,2)</f>
        <v>85.33</v>
      </c>
      <c r="E79" s="231">
        <f>ROUND(E78/E77*100,2)</f>
        <v>100.39</v>
      </c>
      <c r="F79" s="231"/>
      <c r="G79" s="231">
        <f>ROUND(G78/G77*100,2)</f>
        <v>104.65</v>
      </c>
      <c r="H79" s="231"/>
      <c r="I79" s="231">
        <f>ROUND(I78/I77*100,2)</f>
        <v>97.37</v>
      </c>
      <c r="J79" s="231"/>
      <c r="K79" s="231">
        <f>ROUND(K78/K77*100,2)</f>
        <v>99.4</v>
      </c>
      <c r="L79" s="231"/>
      <c r="M79" s="231">
        <f>ROUND(M78/M77*100,2)</f>
        <v>94.2</v>
      </c>
      <c r="N79" s="211"/>
      <c r="O79" s="231">
        <f>ROUND(O78/O77*100,2)</f>
        <v>98.85</v>
      </c>
      <c r="P79" s="211"/>
      <c r="Q79" s="231">
        <f>ROUND(Q78/Q77*100,2)</f>
        <v>93.92</v>
      </c>
      <c r="R79" s="232"/>
      <c r="S79" s="231">
        <f>ROUND((K79+M79+O79+Q79)/4,2)</f>
        <v>96.59</v>
      </c>
      <c r="T79" s="232"/>
      <c r="U79" s="231">
        <f>ROUND((M79+O79+Q79)/3,2)</f>
        <v>95.66</v>
      </c>
      <c r="V79" s="211"/>
      <c r="W79" s="231">
        <f>U79</f>
        <v>95.66</v>
      </c>
      <c r="X79" s="211"/>
      <c r="Z79" s="231">
        <f>W79</f>
        <v>95.66</v>
      </c>
      <c r="AA79" s="211"/>
      <c r="AB79" s="286"/>
      <c r="AC79" s="226"/>
      <c r="AE79" s="227"/>
    </row>
    <row r="80" spans="1:31" s="225" customFormat="1" ht="33" customHeight="1" x14ac:dyDescent="0.25">
      <c r="A80" s="206">
        <v>76</v>
      </c>
      <c r="B80" s="279" t="s">
        <v>136</v>
      </c>
      <c r="C80" s="280" t="s">
        <v>123</v>
      </c>
      <c r="D80" s="281">
        <f>ROUND(D81/D78*100,2)</f>
        <v>86.65</v>
      </c>
      <c r="E80" s="281">
        <f>ROUND(E81/E78*100,2)</f>
        <v>86.31</v>
      </c>
      <c r="F80" s="281"/>
      <c r="G80" s="281">
        <f>ROUND(G81/G78*100,2)</f>
        <v>75.58</v>
      </c>
      <c r="H80" s="281"/>
      <c r="I80" s="281">
        <f>ROUND(I81/I78*100,2)</f>
        <v>86.09</v>
      </c>
      <c r="J80" s="281"/>
      <c r="K80" s="281">
        <f>ROUND(K81/K78*100,2)</f>
        <v>91.2</v>
      </c>
      <c r="L80" s="282"/>
      <c r="M80" s="281">
        <f>ROUND(M81/M78*100,2)</f>
        <v>100.18</v>
      </c>
      <c r="N80" s="283"/>
      <c r="O80" s="281">
        <f>ROUND(O81/O78*100,2)</f>
        <v>94.14</v>
      </c>
      <c r="P80" s="284"/>
      <c r="Q80" s="281">
        <f>ROUND(Q81/Q78*100,2)</f>
        <v>98.68</v>
      </c>
      <c r="R80" s="285"/>
      <c r="S80" s="281">
        <f>Q80</f>
        <v>98.68</v>
      </c>
      <c r="T80" s="285"/>
      <c r="U80" s="281">
        <f>ROUND((M80+O80+Q80)/3,2)</f>
        <v>97.67</v>
      </c>
      <c r="V80" s="284"/>
      <c r="W80" s="281">
        <f>U80</f>
        <v>97.67</v>
      </c>
      <c r="X80" s="284"/>
      <c r="Z80" s="281">
        <f>W80</f>
        <v>97.67</v>
      </c>
      <c r="AA80" s="284"/>
      <c r="AB80" s="286"/>
      <c r="AC80" s="226"/>
      <c r="AE80" s="227"/>
    </row>
    <row r="81" spans="1:37" ht="41.25" customHeight="1" x14ac:dyDescent="0.25">
      <c r="A81" s="206">
        <v>77</v>
      </c>
      <c r="B81" s="207" t="s">
        <v>135</v>
      </c>
      <c r="C81" s="204" t="s">
        <v>119</v>
      </c>
      <c r="D81" s="210">
        <v>571465</v>
      </c>
      <c r="E81" s="210">
        <v>669678</v>
      </c>
      <c r="F81" s="209">
        <f t="shared" si="16"/>
        <v>117.19</v>
      </c>
      <c r="G81" s="210">
        <v>646199</v>
      </c>
      <c r="H81" s="209">
        <f t="shared" si="15"/>
        <v>96.49</v>
      </c>
      <c r="I81" s="210">
        <v>710762</v>
      </c>
      <c r="J81" s="209">
        <f t="shared" si="17"/>
        <v>109.99</v>
      </c>
      <c r="K81" s="210">
        <v>803721</v>
      </c>
      <c r="L81" s="211">
        <f t="shared" si="18"/>
        <v>113.08</v>
      </c>
      <c r="M81" s="210">
        <v>879497</v>
      </c>
      <c r="N81" s="211">
        <f t="shared" si="19"/>
        <v>109.43</v>
      </c>
      <c r="O81" s="210">
        <v>957391</v>
      </c>
      <c r="P81" s="212">
        <f t="shared" si="20"/>
        <v>108.86</v>
      </c>
      <c r="Q81" s="210">
        <v>996790</v>
      </c>
      <c r="R81" s="212">
        <f t="shared" si="21"/>
        <v>104.12</v>
      </c>
      <c r="S81" s="210">
        <f>ROUND(S77/100*S79/100*S80+S82,0)</f>
        <v>1040632</v>
      </c>
      <c r="T81" s="212">
        <f t="shared" si="22"/>
        <v>104.4</v>
      </c>
      <c r="U81" s="229">
        <f>ROUND(U77/100*U79/100*U80+U82,0)</f>
        <v>1062757</v>
      </c>
      <c r="V81" s="212">
        <f t="shared" si="23"/>
        <v>102.13</v>
      </c>
      <c r="W81" s="229">
        <f>ROUND(W77/100*W79/100*W80+W82,0)</f>
        <v>1108206</v>
      </c>
      <c r="X81" s="212">
        <f t="shared" ref="X81" si="27">ROUND(W81/U81*100,2)</f>
        <v>104.28</v>
      </c>
      <c r="Y81" s="213"/>
      <c r="Z81" s="210">
        <f>ROUND(Z77/100*Z79/100*Z80+Z82,0)</f>
        <v>1156518</v>
      </c>
      <c r="AA81" s="212">
        <f>ROUND(Z81/W81*100,2)</f>
        <v>104.36</v>
      </c>
      <c r="AB81" s="213"/>
      <c r="AC81" s="226"/>
    </row>
    <row r="82" spans="1:37" ht="33.75" customHeight="1" x14ac:dyDescent="0.25">
      <c r="A82" s="206">
        <v>80</v>
      </c>
      <c r="B82" s="207" t="s">
        <v>134</v>
      </c>
      <c r="C82" s="221"/>
      <c r="D82" s="233"/>
      <c r="E82" s="233"/>
      <c r="F82" s="234"/>
      <c r="G82" s="233"/>
      <c r="H82" s="234"/>
      <c r="I82" s="233"/>
      <c r="J82" s="234"/>
      <c r="K82" s="233"/>
      <c r="L82" s="233"/>
      <c r="M82" s="233"/>
      <c r="N82" s="241"/>
      <c r="O82" s="208"/>
      <c r="P82" s="241"/>
      <c r="Q82" s="208"/>
      <c r="R82" s="241"/>
      <c r="S82" s="208"/>
      <c r="T82" s="241"/>
      <c r="U82" s="208"/>
      <c r="V82" s="241"/>
      <c r="W82" s="208"/>
      <c r="X82" s="241"/>
      <c r="Y82" s="233"/>
      <c r="Z82" s="208"/>
      <c r="AA82" s="241"/>
      <c r="AB82" s="213"/>
    </row>
    <row r="83" spans="1:37" ht="21.75" hidden="1" customHeight="1" x14ac:dyDescent="0.25">
      <c r="A83" s="235"/>
      <c r="B83" s="236"/>
      <c r="C83" s="237"/>
      <c r="D83" s="238"/>
      <c r="E83" s="238"/>
      <c r="F83" s="239"/>
      <c r="G83" s="238"/>
      <c r="H83" s="239"/>
      <c r="I83" s="233"/>
      <c r="J83" s="234"/>
      <c r="K83" s="240"/>
      <c r="L83" s="233"/>
      <c r="M83" s="240"/>
      <c r="N83" s="241"/>
      <c r="O83" s="240"/>
      <c r="P83" s="241"/>
      <c r="Q83" s="240"/>
      <c r="R83" s="241"/>
      <c r="S83" s="240"/>
      <c r="T83" s="241"/>
      <c r="U83" s="240"/>
      <c r="V83" s="241"/>
      <c r="W83" s="240"/>
      <c r="X83" s="241"/>
      <c r="Y83" s="233"/>
      <c r="Z83" s="240"/>
      <c r="AA83" s="241"/>
    </row>
    <row r="84" spans="1:37" ht="25.5" customHeight="1" x14ac:dyDescent="0.25">
      <c r="A84" s="242"/>
      <c r="B84" s="242"/>
      <c r="C84" s="242"/>
      <c r="D84" s="242"/>
      <c r="E84" s="242"/>
      <c r="F84" s="242"/>
      <c r="G84" s="242"/>
      <c r="H84" s="242"/>
      <c r="I84" s="243"/>
      <c r="J84" s="243"/>
      <c r="K84" s="243"/>
      <c r="L84" s="243"/>
      <c r="M84" s="243"/>
      <c r="N84" s="243"/>
      <c r="O84" s="243"/>
      <c r="P84" s="243"/>
      <c r="Q84" s="243"/>
      <c r="R84" s="243"/>
      <c r="S84" s="270"/>
      <c r="T84" s="244"/>
      <c r="U84" s="245"/>
      <c r="V84" s="244"/>
      <c r="W84" s="245"/>
      <c r="X84" s="244"/>
      <c r="Y84" s="246"/>
      <c r="Z84" s="245"/>
      <c r="AA84" s="244"/>
    </row>
    <row r="85" spans="1:37" ht="21" customHeight="1" x14ac:dyDescent="0.25">
      <c r="D85" s="247"/>
      <c r="M85" s="248"/>
      <c r="N85" s="249"/>
      <c r="O85" s="246"/>
      <c r="P85" s="250"/>
      <c r="Q85" s="246"/>
      <c r="R85" s="250"/>
      <c r="S85" s="246"/>
      <c r="T85" s="250"/>
      <c r="U85" s="246"/>
      <c r="V85" s="251"/>
      <c r="W85" s="246"/>
      <c r="X85" s="251"/>
      <c r="Y85" s="228"/>
      <c r="Z85" s="246"/>
      <c r="AA85" s="251"/>
    </row>
    <row r="86" spans="1:37" ht="17.25" x14ac:dyDescent="0.25">
      <c r="D86" s="247"/>
      <c r="N86" s="252"/>
      <c r="O86" s="253"/>
      <c r="P86" s="254"/>
      <c r="Q86" s="255"/>
      <c r="R86" s="256"/>
      <c r="S86" s="255"/>
      <c r="T86" s="254"/>
      <c r="U86" s="253"/>
      <c r="V86" s="254"/>
      <c r="W86" s="253"/>
      <c r="X86" s="254"/>
      <c r="Y86" s="228"/>
      <c r="Z86" s="255"/>
      <c r="AA86" s="256"/>
    </row>
    <row r="87" spans="1:37" s="197" customFormat="1" x14ac:dyDescent="0.25">
      <c r="A87" s="195"/>
      <c r="B87" s="195"/>
      <c r="C87" s="195"/>
      <c r="D87" s="195"/>
      <c r="E87" s="195"/>
      <c r="F87" s="195"/>
      <c r="G87" s="195"/>
      <c r="I87" s="195"/>
      <c r="K87" s="203"/>
      <c r="M87" s="248"/>
      <c r="N87" s="249"/>
      <c r="O87" s="257"/>
      <c r="P87" s="258"/>
      <c r="Q87" s="258"/>
      <c r="R87" s="258"/>
      <c r="S87" s="258"/>
      <c r="T87" s="258"/>
      <c r="U87" s="258"/>
      <c r="V87" s="252"/>
      <c r="W87" s="258"/>
      <c r="X87" s="252"/>
      <c r="Y87" s="228"/>
      <c r="Z87" s="258"/>
      <c r="AA87" s="252"/>
      <c r="AB87" s="195"/>
      <c r="AC87" s="195"/>
      <c r="AD87" s="195"/>
      <c r="AE87" s="196"/>
      <c r="AF87" s="195"/>
      <c r="AG87" s="195"/>
      <c r="AH87" s="195"/>
      <c r="AI87" s="195"/>
      <c r="AJ87" s="195"/>
      <c r="AK87" s="195"/>
    </row>
    <row r="88" spans="1:37" ht="17.25" x14ac:dyDescent="0.25">
      <c r="N88" s="252"/>
      <c r="O88" s="259"/>
      <c r="P88" s="260"/>
      <c r="Q88" s="261"/>
      <c r="R88" s="262"/>
      <c r="S88" s="261"/>
      <c r="T88" s="260"/>
      <c r="U88" s="259"/>
      <c r="V88" s="260"/>
      <c r="W88" s="259"/>
      <c r="X88" s="260"/>
      <c r="Y88" s="228"/>
      <c r="Z88" s="261"/>
      <c r="AA88" s="262"/>
    </row>
    <row r="89" spans="1:37" s="197" customFormat="1" ht="17.25" x14ac:dyDescent="0.25">
      <c r="A89" s="195"/>
      <c r="B89" s="195"/>
      <c r="C89" s="195"/>
      <c r="D89" s="195"/>
      <c r="E89" s="195"/>
      <c r="F89" s="195"/>
      <c r="G89" s="195"/>
      <c r="I89" s="195"/>
      <c r="K89" s="203"/>
      <c r="M89" s="248"/>
      <c r="N89" s="249"/>
      <c r="O89" s="257"/>
      <c r="P89" s="260"/>
      <c r="Q89" s="263"/>
      <c r="R89" s="262"/>
      <c r="S89" s="263"/>
      <c r="T89" s="260"/>
      <c r="U89" s="257"/>
      <c r="V89" s="260"/>
      <c r="W89" s="257"/>
      <c r="X89" s="260"/>
      <c r="Y89" s="228"/>
      <c r="Z89" s="263"/>
      <c r="AA89" s="262"/>
      <c r="AB89" s="195"/>
      <c r="AC89" s="195"/>
      <c r="AD89" s="195"/>
      <c r="AE89" s="196"/>
      <c r="AF89" s="195"/>
      <c r="AG89" s="195"/>
      <c r="AH89" s="195"/>
      <c r="AI89" s="195"/>
      <c r="AJ89" s="195"/>
      <c r="AK89" s="195"/>
    </row>
    <row r="90" spans="1:37" s="197" customFormat="1" ht="17.25" x14ac:dyDescent="0.25">
      <c r="A90" s="195"/>
      <c r="B90" s="195"/>
      <c r="C90" s="195"/>
      <c r="D90" s="195"/>
      <c r="E90" s="195"/>
      <c r="F90" s="195"/>
      <c r="G90" s="195"/>
      <c r="I90" s="195"/>
      <c r="K90" s="203"/>
      <c r="M90" s="203"/>
      <c r="N90" s="252"/>
      <c r="O90" s="263"/>
      <c r="P90" s="262"/>
      <c r="Q90" s="264"/>
      <c r="R90" s="265"/>
      <c r="S90" s="264"/>
      <c r="T90" s="266"/>
      <c r="U90" s="266"/>
      <c r="V90" s="266"/>
      <c r="W90" s="266"/>
      <c r="X90" s="262"/>
      <c r="Y90" s="228"/>
      <c r="Z90" s="264"/>
      <c r="AA90" s="262"/>
      <c r="AB90" s="195"/>
      <c r="AC90" s="195"/>
      <c r="AD90" s="195"/>
      <c r="AE90" s="196"/>
      <c r="AF90" s="195"/>
      <c r="AG90" s="195"/>
      <c r="AH90" s="195"/>
      <c r="AI90" s="195"/>
      <c r="AJ90" s="195"/>
      <c r="AK90" s="195"/>
    </row>
    <row r="91" spans="1:37" x14ac:dyDescent="0.25">
      <c r="N91" s="252"/>
      <c r="O91" s="202"/>
      <c r="P91" s="252"/>
      <c r="Q91" s="202"/>
      <c r="R91" s="252"/>
      <c r="S91" s="202"/>
      <c r="T91" s="252"/>
      <c r="U91" s="202"/>
      <c r="V91" s="252"/>
      <c r="W91" s="202"/>
      <c r="X91" s="252"/>
      <c r="Y91" s="228"/>
      <c r="Z91" s="202"/>
      <c r="AA91" s="252"/>
    </row>
    <row r="92" spans="1:37" ht="17.25" x14ac:dyDescent="0.25">
      <c r="N92" s="252"/>
      <c r="O92" s="202"/>
      <c r="P92" s="252"/>
      <c r="Q92" s="267"/>
      <c r="R92" s="268"/>
      <c r="S92" s="277"/>
      <c r="T92" s="252"/>
      <c r="U92" s="202"/>
      <c r="V92" s="252"/>
      <c r="W92" s="202"/>
      <c r="X92" s="252"/>
      <c r="Y92" s="228"/>
      <c r="Z92" s="202"/>
      <c r="AA92" s="252"/>
    </row>
    <row r="93" spans="1:37" ht="17.25" x14ac:dyDescent="0.25">
      <c r="L93" s="203"/>
      <c r="N93" s="252"/>
      <c r="O93" s="202"/>
      <c r="P93" s="252"/>
      <c r="Q93" s="269"/>
      <c r="R93" s="268"/>
      <c r="S93" s="278"/>
      <c r="T93" s="268"/>
      <c r="U93" s="202"/>
      <c r="V93" s="252"/>
      <c r="W93" s="202"/>
      <c r="X93" s="252"/>
      <c r="Y93" s="228"/>
      <c r="Z93" s="202"/>
      <c r="AA93" s="252"/>
    </row>
    <row r="94" spans="1:37" x14ac:dyDescent="0.25">
      <c r="N94" s="252"/>
      <c r="O94" s="202"/>
      <c r="P94" s="252"/>
      <c r="Q94" s="202"/>
      <c r="R94" s="252"/>
      <c r="S94" s="249"/>
      <c r="T94" s="252"/>
      <c r="U94" s="202"/>
      <c r="V94" s="252"/>
      <c r="W94" s="202"/>
      <c r="X94" s="252"/>
      <c r="Y94" s="228"/>
      <c r="Z94" s="202"/>
      <c r="AA94" s="252"/>
    </row>
    <row r="95" spans="1:37" x14ac:dyDescent="0.25">
      <c r="L95" s="203"/>
      <c r="N95" s="252"/>
      <c r="O95" s="202"/>
      <c r="P95" s="252"/>
      <c r="Q95" s="270"/>
      <c r="R95" s="271"/>
      <c r="S95" s="270"/>
      <c r="T95" s="271"/>
      <c r="U95" s="270"/>
      <c r="V95" s="271"/>
      <c r="W95" s="270"/>
      <c r="X95" s="271"/>
      <c r="Y95" s="228"/>
      <c r="Z95" s="270"/>
      <c r="AA95" s="271"/>
    </row>
    <row r="96" spans="1:37" x14ac:dyDescent="0.25">
      <c r="Q96" s="248"/>
      <c r="R96" s="272"/>
      <c r="S96" s="248"/>
      <c r="T96" s="272"/>
      <c r="U96" s="248"/>
      <c r="V96" s="272"/>
      <c r="W96" s="248"/>
      <c r="X96" s="272"/>
      <c r="Z96" s="248"/>
      <c r="AA96" s="272"/>
    </row>
    <row r="98" spans="19:27" x14ac:dyDescent="0.25">
      <c r="U98" s="273"/>
      <c r="V98" s="274"/>
      <c r="W98" s="273"/>
      <c r="X98" s="274"/>
      <c r="Y98" s="275"/>
      <c r="Z98" s="273"/>
      <c r="AA98" s="274"/>
    </row>
    <row r="99" spans="19:27" x14ac:dyDescent="0.25">
      <c r="S99" s="248"/>
      <c r="U99" s="248"/>
      <c r="V99" s="248"/>
      <c r="W99" s="248"/>
      <c r="X99" s="248"/>
      <c r="Y99" s="248"/>
      <c r="Z99" s="248"/>
    </row>
  </sheetData>
  <mergeCells count="2">
    <mergeCell ref="A1:AC1"/>
    <mergeCell ref="A2:AC2"/>
  </mergeCells>
  <conditionalFormatting sqref="U90">
    <cfRule type="cellIs" dxfId="43" priority="21" operator="notEqual">
      <formula>1111111</formula>
    </cfRule>
    <cfRule type="cellIs" dxfId="42" priority="22" operator="equal">
      <formula>1111111</formula>
    </cfRule>
  </conditionalFormatting>
  <conditionalFormatting sqref="W90">
    <cfRule type="cellIs" dxfId="41" priority="19" operator="notEqual">
      <formula>1111111</formula>
    </cfRule>
    <cfRule type="cellIs" dxfId="40" priority="20" operator="equal">
      <formula>1111111</formula>
    </cfRule>
  </conditionalFormatting>
  <conditionalFormatting sqref="S90">
    <cfRule type="cellIs" dxfId="39" priority="17" operator="notEqual">
      <formula>1111111</formula>
    </cfRule>
    <cfRule type="cellIs" dxfId="38" priority="18" operator="equal">
      <formula>1111111</formula>
    </cfRule>
  </conditionalFormatting>
  <conditionalFormatting sqref="Q90">
    <cfRule type="cellIs" dxfId="37" priority="15" operator="notEqual">
      <formula>1111111</formula>
    </cfRule>
    <cfRule type="cellIs" dxfId="36" priority="16" operator="equal">
      <formula>1111111</formula>
    </cfRule>
  </conditionalFormatting>
  <conditionalFormatting sqref="O86">
    <cfRule type="cellIs" dxfId="35" priority="13" operator="notEqual">
      <formula>10000000</formula>
    </cfRule>
    <cfRule type="cellIs" dxfId="34" priority="14" operator="equal">
      <formula>10000000</formula>
    </cfRule>
  </conditionalFormatting>
  <conditionalFormatting sqref="Q86">
    <cfRule type="cellIs" dxfId="33" priority="11" operator="notEqual">
      <formula>10000000</formula>
    </cfRule>
    <cfRule type="cellIs" dxfId="32" priority="12" operator="equal">
      <formula>10000000</formula>
    </cfRule>
  </conditionalFormatting>
  <conditionalFormatting sqref="S86">
    <cfRule type="cellIs" dxfId="31" priority="9" operator="notEqual">
      <formula>10000000</formula>
    </cfRule>
    <cfRule type="cellIs" dxfId="30" priority="10" operator="equal">
      <formula>10000000</formula>
    </cfRule>
  </conditionalFormatting>
  <conditionalFormatting sqref="U86">
    <cfRule type="cellIs" dxfId="29" priority="7" operator="notEqual">
      <formula>10000000</formula>
    </cfRule>
    <cfRule type="cellIs" dxfId="28" priority="8" operator="equal">
      <formula>10000000</formula>
    </cfRule>
  </conditionalFormatting>
  <conditionalFormatting sqref="W86">
    <cfRule type="cellIs" dxfId="27" priority="5" operator="notEqual">
      <formula>10000000</formula>
    </cfRule>
    <cfRule type="cellIs" dxfId="26" priority="6" operator="equal">
      <formula>10000000</formula>
    </cfRule>
  </conditionalFormatting>
  <conditionalFormatting sqref="Z90">
    <cfRule type="cellIs" dxfId="25" priority="3" operator="notEqual">
      <formula>1111111</formula>
    </cfRule>
    <cfRule type="cellIs" dxfId="24" priority="4" operator="equal">
      <formula>1111111</formula>
    </cfRule>
  </conditionalFormatting>
  <conditionalFormatting sqref="Z86">
    <cfRule type="cellIs" dxfId="23" priority="1" operator="notEqual">
      <formula>10000000</formula>
    </cfRule>
    <cfRule type="cellIs" dxfId="22" priority="2" operator="equal">
      <formula>10000000</formula>
    </cfRule>
  </conditionalFormatting>
  <pageMargins left="0.39370078740157483" right="0.39370078740157483" top="0.78740157480314965" bottom="0.59055118110236227" header="0" footer="0"/>
  <pageSetup paperSize="9" scale="54" fitToHeight="19" orientation="landscape" r:id="rId1"/>
  <rowBreaks count="2" manualBreakCount="2">
    <brk id="31" max="25" man="1"/>
    <brk id="60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K99"/>
  <sheetViews>
    <sheetView view="pageBreakPreview" zoomScale="70" zoomScaleNormal="70" zoomScaleSheetLayoutView="70" workbookViewId="0">
      <pane xSplit="3" ySplit="4" topLeftCell="I74" activePane="bottomRight" state="frozen"/>
      <selection pane="topRight" activeCell="D1" sqref="D1"/>
      <selection pane="bottomLeft" activeCell="A5" sqref="A5"/>
      <selection pane="bottomRight" activeCell="U19" sqref="U19"/>
    </sheetView>
  </sheetViews>
  <sheetFormatPr defaultColWidth="8.85546875" defaultRowHeight="15.75" x14ac:dyDescent="0.25"/>
  <cols>
    <col min="1" max="1" width="6.5703125" style="33" customWidth="1"/>
    <col min="2" max="2" width="46" style="33" customWidth="1"/>
    <col min="3" max="3" width="23.28515625" style="33" customWidth="1"/>
    <col min="4" max="4" width="11" style="33" hidden="1" customWidth="1"/>
    <col min="5" max="5" width="11.42578125" style="33" hidden="1" customWidth="1"/>
    <col min="6" max="6" width="8.85546875" style="33" hidden="1" customWidth="1"/>
    <col min="7" max="7" width="11" style="33" hidden="1" customWidth="1"/>
    <col min="8" max="8" width="9.7109375" style="96" hidden="1" customWidth="1"/>
    <col min="9" max="9" width="11.5703125" style="33" hidden="1" customWidth="1"/>
    <col min="10" max="10" width="9" style="96" hidden="1" customWidth="1"/>
    <col min="11" max="11" width="11.28515625" style="19" customWidth="1"/>
    <col min="12" max="12" width="9.5703125" style="96" customWidth="1"/>
    <col min="13" max="13" width="11.140625" style="19" customWidth="1"/>
    <col min="14" max="14" width="9.28515625" style="96" customWidth="1"/>
    <col min="15" max="15" width="15.42578125" style="19" customWidth="1"/>
    <col min="16" max="16" width="9" style="96" customWidth="1"/>
    <col min="17" max="17" width="16.5703125" style="19" customWidth="1"/>
    <col min="18" max="18" width="9.28515625" style="96" customWidth="1"/>
    <col min="19" max="19" width="16.28515625" style="87" customWidth="1"/>
    <col min="20" max="20" width="9.5703125" style="96" customWidth="1"/>
    <col min="21" max="21" width="15.42578125" style="19" customWidth="1"/>
    <col min="22" max="22" width="9.5703125" style="96" bestFit="1" customWidth="1"/>
    <col min="23" max="23" width="15.5703125" style="19" customWidth="1"/>
    <col min="24" max="24" width="9.5703125" style="96" bestFit="1" customWidth="1"/>
    <col min="25" max="25" width="12.28515625" style="40" hidden="1" customWidth="1"/>
    <col min="26" max="26" width="15.5703125" style="19" customWidth="1"/>
    <col min="27" max="27" width="9.5703125" style="96" bestFit="1" customWidth="1"/>
    <col min="28" max="28" width="13.140625" style="33" customWidth="1"/>
    <col min="29" max="30" width="8.85546875" style="33"/>
    <col min="31" max="31" width="34.140625" style="66" customWidth="1"/>
    <col min="32" max="36" width="8.85546875" style="33"/>
    <col min="37" max="37" width="14.7109375" style="33" customWidth="1"/>
    <col min="38" max="16384" width="8.85546875" style="33"/>
  </cols>
  <sheetData>
    <row r="1" spans="1:37" s="31" customFormat="1" ht="33" customHeight="1" x14ac:dyDescent="0.25">
      <c r="B1" s="18" t="s">
        <v>46</v>
      </c>
      <c r="C1" s="18"/>
      <c r="D1" s="18"/>
      <c r="E1" s="18"/>
      <c r="F1" s="91"/>
      <c r="G1" s="18"/>
      <c r="H1" s="91"/>
      <c r="I1" s="18"/>
      <c r="J1" s="91"/>
      <c r="K1" s="18"/>
      <c r="L1" s="91"/>
      <c r="M1" s="18"/>
      <c r="N1" s="91"/>
      <c r="O1" s="18"/>
      <c r="P1" s="91"/>
      <c r="Q1" s="18"/>
      <c r="R1" s="91"/>
      <c r="S1" s="76"/>
      <c r="T1" s="91"/>
      <c r="U1" s="18"/>
      <c r="V1" s="91"/>
      <c r="W1" s="18"/>
      <c r="X1" s="91"/>
      <c r="Y1" s="111"/>
      <c r="Z1" s="18"/>
      <c r="AA1" s="91"/>
      <c r="AE1" s="65"/>
    </row>
    <row r="2" spans="1:37" x14ac:dyDescent="0.25">
      <c r="B2" s="115" t="s">
        <v>44</v>
      </c>
      <c r="N2" s="116"/>
      <c r="O2" s="21"/>
      <c r="P2" s="101"/>
      <c r="Q2" s="21"/>
      <c r="R2" s="116"/>
      <c r="S2" s="77"/>
      <c r="T2" s="101"/>
      <c r="U2" s="21"/>
      <c r="V2" s="101"/>
      <c r="W2" s="21"/>
      <c r="X2" s="101"/>
      <c r="Z2" s="21"/>
      <c r="AA2" s="101"/>
    </row>
    <row r="3" spans="1:37" ht="15" customHeight="1" x14ac:dyDescent="0.25">
      <c r="B3" s="60"/>
      <c r="G3" s="75" t="s">
        <v>127</v>
      </c>
      <c r="I3" s="117" t="s">
        <v>127</v>
      </c>
      <c r="K3" s="117" t="s">
        <v>127</v>
      </c>
      <c r="L3" s="118"/>
      <c r="M3" s="117" t="s">
        <v>127</v>
      </c>
      <c r="N3" s="101"/>
      <c r="O3" s="117" t="s">
        <v>127</v>
      </c>
      <c r="P3" s="119"/>
      <c r="Q3" s="21" t="s">
        <v>127</v>
      </c>
      <c r="R3" s="101"/>
      <c r="S3" s="77" t="s">
        <v>127</v>
      </c>
      <c r="T3" s="101"/>
      <c r="Y3" s="112"/>
      <c r="AB3" s="121" t="s">
        <v>0</v>
      </c>
    </row>
    <row r="4" spans="1:37" ht="96" customHeight="1" x14ac:dyDescent="0.25">
      <c r="A4" s="44" t="s">
        <v>36</v>
      </c>
      <c r="B4" s="1" t="s">
        <v>1</v>
      </c>
      <c r="C4" s="1" t="s">
        <v>2</v>
      </c>
      <c r="D4" s="11" t="s">
        <v>45</v>
      </c>
      <c r="E4" s="11" t="s">
        <v>43</v>
      </c>
      <c r="F4" s="107" t="s">
        <v>3</v>
      </c>
      <c r="G4" s="11" t="s">
        <v>42</v>
      </c>
      <c r="H4" s="107" t="s">
        <v>3</v>
      </c>
      <c r="I4" s="11" t="s">
        <v>41</v>
      </c>
      <c r="J4" s="107" t="s">
        <v>3</v>
      </c>
      <c r="K4" s="11" t="s">
        <v>120</v>
      </c>
      <c r="L4" s="107" t="s">
        <v>3</v>
      </c>
      <c r="M4" s="11" t="s">
        <v>121</v>
      </c>
      <c r="N4" s="107" t="s">
        <v>3</v>
      </c>
      <c r="O4" s="11" t="s">
        <v>128</v>
      </c>
      <c r="P4" s="107" t="s">
        <v>3</v>
      </c>
      <c r="Q4" s="11" t="s">
        <v>33</v>
      </c>
      <c r="R4" s="107" t="s">
        <v>3</v>
      </c>
      <c r="S4" s="78" t="s">
        <v>34</v>
      </c>
      <c r="T4" s="107" t="s">
        <v>3</v>
      </c>
      <c r="U4" s="11" t="s">
        <v>122</v>
      </c>
      <c r="V4" s="107" t="s">
        <v>3</v>
      </c>
      <c r="W4" s="11" t="s">
        <v>126</v>
      </c>
      <c r="X4" s="107" t="s">
        <v>3</v>
      </c>
      <c r="Y4" s="32"/>
      <c r="Z4" s="11" t="s">
        <v>130</v>
      </c>
      <c r="AA4" s="107" t="s">
        <v>3</v>
      </c>
      <c r="AB4" s="32" t="s">
        <v>129</v>
      </c>
    </row>
    <row r="5" spans="1:37" s="46" customFormat="1" ht="56.25" x14ac:dyDescent="0.25">
      <c r="A5" s="45">
        <v>1</v>
      </c>
      <c r="B5" s="2" t="s">
        <v>4</v>
      </c>
      <c r="C5" s="5" t="s">
        <v>47</v>
      </c>
      <c r="D5" s="14">
        <f>D6+D12+D16+D19+D25+D26+D29+D32+D35+D38+D39+D40</f>
        <v>224865</v>
      </c>
      <c r="E5" s="14">
        <v>224865</v>
      </c>
      <c r="F5" s="92">
        <f>ROUND(E5/D5*100,2)</f>
        <v>100</v>
      </c>
      <c r="G5" s="14">
        <v>225833</v>
      </c>
      <c r="H5" s="92">
        <f>ROUND(G5/E5*100,2)</f>
        <v>100.43</v>
      </c>
      <c r="I5" s="14">
        <v>238443</v>
      </c>
      <c r="J5" s="92">
        <f>ROUND(I5/G5*100,2)</f>
        <v>105.58</v>
      </c>
      <c r="K5" s="14">
        <v>256399</v>
      </c>
      <c r="L5" s="92">
        <f>ROUND(K5/I5*100,2)</f>
        <v>107.53</v>
      </c>
      <c r="M5" s="17">
        <v>278679</v>
      </c>
      <c r="N5" s="97">
        <f t="shared" ref="N5:T67" si="0">ROUND(M5/K5*100,2)</f>
        <v>108.69</v>
      </c>
      <c r="O5" s="17">
        <v>390506</v>
      </c>
      <c r="P5" s="104">
        <f t="shared" si="0"/>
        <v>140.13</v>
      </c>
      <c r="Q5" s="17">
        <f>Q6+Q12+Q16+Q19+Q25+Q26+Q29+Q32+Q35+Q38+Q39+Q40</f>
        <v>414775</v>
      </c>
      <c r="R5" s="104">
        <f t="shared" si="0"/>
        <v>106.21</v>
      </c>
      <c r="S5" s="79">
        <f>S6+S12+S16+S19+S25+S26+S29+S32+S35+S38+S39+S40-1</f>
        <v>419214</v>
      </c>
      <c r="T5" s="104">
        <f t="shared" si="0"/>
        <v>101.07</v>
      </c>
      <c r="U5" s="17">
        <f>U6+U12+U16+U19+U25+U26+U29+U32+U35+U38+U39+U40</f>
        <v>437332</v>
      </c>
      <c r="V5" s="104">
        <f t="shared" ref="V5:V67" si="1">ROUND(U5/S5*100,2)</f>
        <v>104.32</v>
      </c>
      <c r="W5" s="17">
        <f>W6+W12+W16+W19+W25+W26+W29+W32+W35+W38+W39+W40</f>
        <v>456706</v>
      </c>
      <c r="X5" s="104">
        <f t="shared" ref="X5:X67" si="2">ROUND(W5/U5*100,2)</f>
        <v>104.43</v>
      </c>
      <c r="Y5" s="113"/>
      <c r="Z5" s="17">
        <f>Z6+Z12+Z16+Z19+Z25+Z26+Z29+Z32+Z35+Z38+Z39+Z40</f>
        <v>477417</v>
      </c>
      <c r="AA5" s="104">
        <f t="shared" ref="AA5:AA31" si="3">ROUND(Z5/W5*100,2)</f>
        <v>104.53</v>
      </c>
      <c r="AB5" s="34"/>
      <c r="AE5" s="67"/>
      <c r="AK5" s="47"/>
    </row>
    <row r="6" spans="1:37" s="49" customFormat="1" ht="37.5" x14ac:dyDescent="0.25">
      <c r="A6" s="48">
        <v>2</v>
      </c>
      <c r="B6" s="3" t="s">
        <v>5</v>
      </c>
      <c r="C6" s="8" t="s">
        <v>48</v>
      </c>
      <c r="D6" s="8">
        <v>156367</v>
      </c>
      <c r="E6" s="8">
        <v>156367</v>
      </c>
      <c r="F6" s="92">
        <f t="shared" ref="F6:F69" si="4">ROUND(E6/D6*100,2)</f>
        <v>100</v>
      </c>
      <c r="G6" s="8">
        <v>160184</v>
      </c>
      <c r="H6" s="92">
        <f t="shared" ref="H6:H68" si="5">ROUND(G6/E6*100,2)</f>
        <v>102.44</v>
      </c>
      <c r="I6" s="8">
        <v>170980</v>
      </c>
      <c r="J6" s="93">
        <f t="shared" ref="J6:J67" si="6">ROUND(I6/G6*100,2)</f>
        <v>106.74</v>
      </c>
      <c r="K6" s="16">
        <v>186887</v>
      </c>
      <c r="L6" s="98">
        <f t="shared" ref="L6:L67" si="7">ROUND(K6/I6*100,2)</f>
        <v>109.3</v>
      </c>
      <c r="M6" s="16">
        <v>207990</v>
      </c>
      <c r="N6" s="98">
        <f t="shared" si="0"/>
        <v>111.29</v>
      </c>
      <c r="O6" s="27">
        <v>318218</v>
      </c>
      <c r="P6" s="105">
        <f t="shared" si="0"/>
        <v>153</v>
      </c>
      <c r="Q6" s="16">
        <f>Q7+Q8+Q9+Q10+Q11</f>
        <v>338963</v>
      </c>
      <c r="R6" s="105">
        <f t="shared" si="0"/>
        <v>106.52</v>
      </c>
      <c r="S6" s="82">
        <f>S7+S8+S9+S10+S11</f>
        <v>346644</v>
      </c>
      <c r="T6" s="105">
        <f t="shared" si="0"/>
        <v>102.27</v>
      </c>
      <c r="U6" s="16">
        <f>U7+U8+U9+U10+U11</f>
        <v>363893</v>
      </c>
      <c r="V6" s="105">
        <f t="shared" si="1"/>
        <v>104.98</v>
      </c>
      <c r="W6" s="16">
        <f>W7+W8+W9+W10+W11</f>
        <v>382319</v>
      </c>
      <c r="X6" s="105">
        <f t="shared" si="2"/>
        <v>105.06</v>
      </c>
      <c r="Y6" s="114"/>
      <c r="Z6" s="16">
        <f>Z7+Z8+Z9+Z10+Z11</f>
        <v>402002</v>
      </c>
      <c r="AA6" s="105">
        <f t="shared" si="3"/>
        <v>105.15</v>
      </c>
      <c r="AB6" s="114"/>
      <c r="AE6" s="68"/>
      <c r="AK6" s="47"/>
    </row>
    <row r="7" spans="1:37" ht="24.75" customHeight="1" x14ac:dyDescent="0.25">
      <c r="A7" s="51">
        <v>3</v>
      </c>
      <c r="B7" s="35" t="s">
        <v>6</v>
      </c>
      <c r="C7" s="4" t="s">
        <v>49</v>
      </c>
      <c r="D7" s="4">
        <v>0</v>
      </c>
      <c r="E7" s="4">
        <v>0</v>
      </c>
      <c r="F7" s="92"/>
      <c r="G7" s="4">
        <v>464</v>
      </c>
      <c r="H7" s="92" t="e">
        <f t="shared" si="5"/>
        <v>#DIV/0!</v>
      </c>
      <c r="I7" s="4">
        <v>0</v>
      </c>
      <c r="J7" s="92"/>
      <c r="K7" s="15">
        <v>0</v>
      </c>
      <c r="L7" s="97"/>
      <c r="M7" s="15">
        <v>0</v>
      </c>
      <c r="N7" s="97"/>
      <c r="O7" s="20">
        <v>93403</v>
      </c>
      <c r="P7" s="104"/>
      <c r="Q7" s="42">
        <v>93601</v>
      </c>
      <c r="R7" s="104">
        <f t="shared" si="0"/>
        <v>100.21</v>
      </c>
      <c r="S7" s="80">
        <v>90712</v>
      </c>
      <c r="T7" s="104">
        <f t="shared" si="0"/>
        <v>96.91</v>
      </c>
      <c r="U7" s="15">
        <f>ROUND(S7/100*AB7,0)</f>
        <v>90712</v>
      </c>
      <c r="V7" s="104">
        <f t="shared" si="1"/>
        <v>100</v>
      </c>
      <c r="W7" s="15">
        <f>ROUND(U7/100*AB7,0)</f>
        <v>90712</v>
      </c>
      <c r="X7" s="104">
        <f t="shared" si="2"/>
        <v>100</v>
      </c>
      <c r="Y7" s="110"/>
      <c r="Z7" s="15">
        <f>ROUND(W7/100*AB7,0)</f>
        <v>90712</v>
      </c>
      <c r="AA7" s="104">
        <f t="shared" si="3"/>
        <v>100</v>
      </c>
      <c r="AB7" s="90">
        <v>100</v>
      </c>
      <c r="AC7" s="122"/>
      <c r="AK7" s="47"/>
    </row>
    <row r="8" spans="1:37" ht="40.5" customHeight="1" x14ac:dyDescent="0.25">
      <c r="A8" s="51">
        <v>4</v>
      </c>
      <c r="B8" s="35" t="s">
        <v>7</v>
      </c>
      <c r="C8" s="4" t="s">
        <v>50</v>
      </c>
      <c r="D8" s="4">
        <v>129678</v>
      </c>
      <c r="E8" s="4">
        <v>129678</v>
      </c>
      <c r="F8" s="92">
        <f t="shared" si="4"/>
        <v>100</v>
      </c>
      <c r="G8" s="4">
        <v>133062</v>
      </c>
      <c r="H8" s="92">
        <f t="shared" si="5"/>
        <v>102.61</v>
      </c>
      <c r="I8" s="4">
        <v>143041</v>
      </c>
      <c r="J8" s="92">
        <f t="shared" si="6"/>
        <v>107.5</v>
      </c>
      <c r="K8" s="15">
        <v>156900</v>
      </c>
      <c r="L8" s="97">
        <f t="shared" si="7"/>
        <v>109.69</v>
      </c>
      <c r="M8" s="15">
        <v>174929</v>
      </c>
      <c r="N8" s="97">
        <f t="shared" si="0"/>
        <v>111.49</v>
      </c>
      <c r="O8" s="29">
        <v>189514</v>
      </c>
      <c r="P8" s="104">
        <f t="shared" si="0"/>
        <v>108.34</v>
      </c>
      <c r="Q8" s="15">
        <v>207146</v>
      </c>
      <c r="R8" s="104">
        <f t="shared" si="0"/>
        <v>109.3</v>
      </c>
      <c r="S8" s="81">
        <v>216574</v>
      </c>
      <c r="T8" s="104">
        <f t="shared" si="0"/>
        <v>104.55</v>
      </c>
      <c r="U8" s="15">
        <f>ROUND(S8/100*AB8,0)</f>
        <v>231583</v>
      </c>
      <c r="V8" s="104">
        <f t="shared" si="1"/>
        <v>106.93</v>
      </c>
      <c r="W8" s="15">
        <f>ROUND(U8/100*AB8,0)</f>
        <v>247632</v>
      </c>
      <c r="X8" s="104">
        <f t="shared" si="2"/>
        <v>106.93</v>
      </c>
      <c r="Y8" s="110"/>
      <c r="Z8" s="15">
        <f>ROUND(W8/100*AB8,0)</f>
        <v>264793</v>
      </c>
      <c r="AA8" s="104">
        <f t="shared" si="3"/>
        <v>106.93</v>
      </c>
      <c r="AB8" s="90">
        <f>ROUND((R8+T8)/2,2)</f>
        <v>106.93</v>
      </c>
      <c r="AC8" s="122"/>
      <c r="AK8" s="47"/>
    </row>
    <row r="9" spans="1:37" ht="43.5" customHeight="1" x14ac:dyDescent="0.25">
      <c r="A9" s="51">
        <v>5</v>
      </c>
      <c r="B9" s="35" t="s">
        <v>8</v>
      </c>
      <c r="C9" s="4" t="s">
        <v>51</v>
      </c>
      <c r="D9" s="4">
        <v>17689</v>
      </c>
      <c r="E9" s="4">
        <v>17689</v>
      </c>
      <c r="F9" s="92">
        <f t="shared" si="4"/>
        <v>100</v>
      </c>
      <c r="G9" s="4">
        <v>17548</v>
      </c>
      <c r="H9" s="92">
        <f t="shared" si="5"/>
        <v>99.2</v>
      </c>
      <c r="I9" s="4">
        <v>18387</v>
      </c>
      <c r="J9" s="92">
        <f t="shared" si="6"/>
        <v>104.78</v>
      </c>
      <c r="K9" s="15">
        <v>19610</v>
      </c>
      <c r="L9" s="97">
        <f t="shared" si="7"/>
        <v>106.65</v>
      </c>
      <c r="M9" s="15">
        <v>21681</v>
      </c>
      <c r="N9" s="97">
        <f t="shared" si="0"/>
        <v>110.56</v>
      </c>
      <c r="O9" s="29">
        <v>23083</v>
      </c>
      <c r="P9" s="104">
        <f t="shared" si="0"/>
        <v>106.47</v>
      </c>
      <c r="Q9" s="15">
        <v>25050</v>
      </c>
      <c r="R9" s="104">
        <f t="shared" si="0"/>
        <v>108.52</v>
      </c>
      <c r="S9" s="80">
        <v>26092</v>
      </c>
      <c r="T9" s="104">
        <f>ROUND(S9/Q9*100,2)</f>
        <v>104.16</v>
      </c>
      <c r="U9" s="42">
        <f>ROUND(S9/100*AB9,0)</f>
        <v>27757</v>
      </c>
      <c r="V9" s="104">
        <f t="shared" si="1"/>
        <v>106.38</v>
      </c>
      <c r="W9" s="15">
        <f>ROUND(U9/100*AB9,0)</f>
        <v>29528</v>
      </c>
      <c r="X9" s="104">
        <f t="shared" si="2"/>
        <v>106.38</v>
      </c>
      <c r="Y9" s="110"/>
      <c r="Z9" s="15">
        <f>ROUND(W9/100*AB9,0)</f>
        <v>31412</v>
      </c>
      <c r="AA9" s="104">
        <f t="shared" si="3"/>
        <v>106.38</v>
      </c>
      <c r="AB9" s="90">
        <f>ROUND((P9+R9+T9)/3,2)</f>
        <v>106.38</v>
      </c>
      <c r="AC9" s="122"/>
      <c r="AK9" s="47"/>
    </row>
    <row r="10" spans="1:37" ht="39" customHeight="1" x14ac:dyDescent="0.25">
      <c r="A10" s="51">
        <v>6</v>
      </c>
      <c r="B10" s="35" t="s">
        <v>9</v>
      </c>
      <c r="C10" s="4" t="s">
        <v>52</v>
      </c>
      <c r="D10" s="4">
        <v>5568</v>
      </c>
      <c r="E10" s="4">
        <v>5568</v>
      </c>
      <c r="F10" s="92">
        <f t="shared" si="4"/>
        <v>100</v>
      </c>
      <c r="G10" s="4">
        <v>5626</v>
      </c>
      <c r="H10" s="92">
        <f t="shared" si="5"/>
        <v>101.04</v>
      </c>
      <c r="I10" s="4">
        <v>5970</v>
      </c>
      <c r="J10" s="92">
        <f t="shared" si="6"/>
        <v>106.11</v>
      </c>
      <c r="K10" s="15">
        <v>6484</v>
      </c>
      <c r="L10" s="97">
        <f t="shared" si="7"/>
        <v>108.61</v>
      </c>
      <c r="M10" s="15">
        <v>7260</v>
      </c>
      <c r="N10" s="97">
        <f t="shared" si="0"/>
        <v>111.97</v>
      </c>
      <c r="O10" s="29">
        <v>7878</v>
      </c>
      <c r="P10" s="104">
        <f t="shared" si="0"/>
        <v>108.51</v>
      </c>
      <c r="Q10" s="15">
        <v>8623</v>
      </c>
      <c r="R10" s="104">
        <f t="shared" si="0"/>
        <v>109.46</v>
      </c>
      <c r="S10" s="80">
        <v>8818</v>
      </c>
      <c r="T10" s="104">
        <f t="shared" si="0"/>
        <v>102.26</v>
      </c>
      <c r="U10" s="42">
        <f>ROUND(S10/100*AB10,0)</f>
        <v>9335</v>
      </c>
      <c r="V10" s="104">
        <f t="shared" si="1"/>
        <v>105.86</v>
      </c>
      <c r="W10" s="15">
        <f>ROUND(U10/100*AB10,0)</f>
        <v>9882</v>
      </c>
      <c r="X10" s="104">
        <f t="shared" si="2"/>
        <v>105.86</v>
      </c>
      <c r="Y10" s="110"/>
      <c r="Z10" s="15">
        <f>ROUND(W10/100*AB10,0)</f>
        <v>10461</v>
      </c>
      <c r="AA10" s="104">
        <f t="shared" si="3"/>
        <v>105.86</v>
      </c>
      <c r="AB10" s="90">
        <f>ROUND((R10+T10)/2,2)</f>
        <v>105.86</v>
      </c>
      <c r="AC10" s="122"/>
      <c r="AK10" s="47"/>
    </row>
    <row r="11" spans="1:37" ht="18.75" x14ac:dyDescent="0.25">
      <c r="A11" s="51">
        <v>7</v>
      </c>
      <c r="B11" s="35" t="s">
        <v>10</v>
      </c>
      <c r="C11" s="4" t="s">
        <v>53</v>
      </c>
      <c r="D11" s="4">
        <v>3432</v>
      </c>
      <c r="E11" s="4">
        <v>3432</v>
      </c>
      <c r="F11" s="92">
        <f t="shared" si="4"/>
        <v>100</v>
      </c>
      <c r="G11" s="4">
        <v>3484</v>
      </c>
      <c r="H11" s="92">
        <f t="shared" si="5"/>
        <v>101.52</v>
      </c>
      <c r="I11" s="4">
        <v>3582</v>
      </c>
      <c r="J11" s="92">
        <f t="shared" si="6"/>
        <v>102.81</v>
      </c>
      <c r="K11" s="15">
        <v>3893</v>
      </c>
      <c r="L11" s="97">
        <f t="shared" si="7"/>
        <v>108.68</v>
      </c>
      <c r="M11" s="15">
        <v>4120</v>
      </c>
      <c r="N11" s="97">
        <f t="shared" si="0"/>
        <v>105.83</v>
      </c>
      <c r="O11" s="29">
        <v>4340</v>
      </c>
      <c r="P11" s="104">
        <f t="shared" si="0"/>
        <v>105.34</v>
      </c>
      <c r="Q11" s="15">
        <v>4543</v>
      </c>
      <c r="R11" s="104">
        <f t="shared" si="0"/>
        <v>104.68</v>
      </c>
      <c r="S11" s="80">
        <v>4448</v>
      </c>
      <c r="T11" s="104">
        <f t="shared" si="0"/>
        <v>97.91</v>
      </c>
      <c r="U11" s="42">
        <f>ROUND(S11/100*AB11,0)</f>
        <v>4506</v>
      </c>
      <c r="V11" s="104">
        <f t="shared" si="1"/>
        <v>101.3</v>
      </c>
      <c r="W11" s="15">
        <f>ROUND(U11/100*AB11,0)</f>
        <v>4565</v>
      </c>
      <c r="X11" s="104">
        <f t="shared" si="2"/>
        <v>101.31</v>
      </c>
      <c r="Y11" s="110"/>
      <c r="Z11" s="15">
        <f>ROUND(W11/100*AB11,0)</f>
        <v>4624</v>
      </c>
      <c r="AA11" s="104">
        <f t="shared" si="3"/>
        <v>101.29</v>
      </c>
      <c r="AB11" s="90">
        <f>ROUND((R11+T11)/2,2)</f>
        <v>101.3</v>
      </c>
      <c r="AC11" s="122"/>
      <c r="AK11" s="47"/>
    </row>
    <row r="12" spans="1:37" s="53" customFormat="1" ht="37.5" x14ac:dyDescent="0.25">
      <c r="A12" s="52">
        <v>8</v>
      </c>
      <c r="B12" s="25" t="s">
        <v>11</v>
      </c>
      <c r="C12" s="26" t="s">
        <v>54</v>
      </c>
      <c r="D12" s="26">
        <v>7043</v>
      </c>
      <c r="E12" s="26">
        <v>7043</v>
      </c>
      <c r="F12" s="93">
        <f t="shared" si="4"/>
        <v>100</v>
      </c>
      <c r="G12" s="26">
        <v>5772</v>
      </c>
      <c r="H12" s="93">
        <f t="shared" si="5"/>
        <v>81.95</v>
      </c>
      <c r="I12" s="26">
        <v>6940</v>
      </c>
      <c r="J12" s="93">
        <f t="shared" si="6"/>
        <v>120.24</v>
      </c>
      <c r="K12" s="16">
        <v>7364</v>
      </c>
      <c r="L12" s="98">
        <f t="shared" si="7"/>
        <v>106.11</v>
      </c>
      <c r="M12" s="16">
        <v>7424</v>
      </c>
      <c r="N12" s="98">
        <f t="shared" si="0"/>
        <v>100.81</v>
      </c>
      <c r="O12" s="27">
        <v>7646</v>
      </c>
      <c r="P12" s="105">
        <f t="shared" si="0"/>
        <v>102.99</v>
      </c>
      <c r="Q12" s="16">
        <f>Q13+Q14+Q15</f>
        <v>7810</v>
      </c>
      <c r="R12" s="105">
        <f t="shared" si="0"/>
        <v>102.14</v>
      </c>
      <c r="S12" s="82">
        <f>S13+S14+S15</f>
        <v>7598</v>
      </c>
      <c r="T12" s="105">
        <f t="shared" si="0"/>
        <v>97.29</v>
      </c>
      <c r="U12" s="16">
        <f>U13+U14+U15</f>
        <v>7611</v>
      </c>
      <c r="V12" s="105">
        <f t="shared" si="1"/>
        <v>100.17</v>
      </c>
      <c r="W12" s="16">
        <f>W13+W14+W15</f>
        <v>7630</v>
      </c>
      <c r="X12" s="105">
        <f t="shared" si="2"/>
        <v>100.25</v>
      </c>
      <c r="Y12" s="90"/>
      <c r="Z12" s="16">
        <f>Z13+Z14+Z15</f>
        <v>7656</v>
      </c>
      <c r="AA12" s="105">
        <f t="shared" si="3"/>
        <v>100.34</v>
      </c>
      <c r="AB12" s="108"/>
      <c r="AC12" s="122"/>
      <c r="AE12" s="69"/>
      <c r="AK12" s="47"/>
    </row>
    <row r="13" spans="1:37" ht="37.5" x14ac:dyDescent="0.25">
      <c r="A13" s="51">
        <v>9</v>
      </c>
      <c r="B13" s="35" t="s">
        <v>12</v>
      </c>
      <c r="C13" s="4" t="s">
        <v>55</v>
      </c>
      <c r="D13" s="4">
        <v>1859</v>
      </c>
      <c r="E13" s="4">
        <v>1859</v>
      </c>
      <c r="F13" s="92">
        <f t="shared" si="4"/>
        <v>100</v>
      </c>
      <c r="G13" s="4">
        <v>1852</v>
      </c>
      <c r="H13" s="92">
        <f t="shared" si="5"/>
        <v>99.62</v>
      </c>
      <c r="I13" s="4">
        <v>2193</v>
      </c>
      <c r="J13" s="92">
        <f t="shared" si="6"/>
        <v>118.41</v>
      </c>
      <c r="K13" s="15">
        <v>2133</v>
      </c>
      <c r="L13" s="97">
        <f t="shared" si="7"/>
        <v>97.26</v>
      </c>
      <c r="M13" s="15">
        <v>2180</v>
      </c>
      <c r="N13" s="97">
        <f t="shared" si="0"/>
        <v>102.2</v>
      </c>
      <c r="O13" s="20">
        <v>2313</v>
      </c>
      <c r="P13" s="104">
        <f t="shared" si="0"/>
        <v>106.1</v>
      </c>
      <c r="Q13" s="15">
        <v>2133</v>
      </c>
      <c r="R13" s="104">
        <f t="shared" si="0"/>
        <v>92.22</v>
      </c>
      <c r="S13" s="80">
        <v>2078</v>
      </c>
      <c r="T13" s="104">
        <f t="shared" si="0"/>
        <v>97.42</v>
      </c>
      <c r="U13" s="42">
        <f>ROUND(S13/100*AB13,0)</f>
        <v>2067</v>
      </c>
      <c r="V13" s="104">
        <f t="shared" si="1"/>
        <v>99.47</v>
      </c>
      <c r="W13" s="15">
        <f>ROUND(U13/100*AB13,0)</f>
        <v>2056</v>
      </c>
      <c r="X13" s="104">
        <f t="shared" si="2"/>
        <v>99.47</v>
      </c>
      <c r="Y13" s="110"/>
      <c r="Z13" s="15">
        <f>ROUND(W13/100*AB13,0)</f>
        <v>2046</v>
      </c>
      <c r="AA13" s="104">
        <f t="shared" si="3"/>
        <v>99.51</v>
      </c>
      <c r="AB13" s="90">
        <f>ROUND((N13+P13+R13+T13)/4,2)</f>
        <v>99.49</v>
      </c>
      <c r="AC13" s="122"/>
      <c r="AK13" s="47"/>
    </row>
    <row r="14" spans="1:37" ht="37.5" x14ac:dyDescent="0.25">
      <c r="A14" s="51">
        <v>10</v>
      </c>
      <c r="B14" s="35" t="s">
        <v>13</v>
      </c>
      <c r="C14" s="4" t="s">
        <v>56</v>
      </c>
      <c r="D14" s="4">
        <v>4254</v>
      </c>
      <c r="E14" s="4">
        <v>4254</v>
      </c>
      <c r="F14" s="92">
        <f t="shared" si="4"/>
        <v>100</v>
      </c>
      <c r="G14" s="4">
        <v>3169</v>
      </c>
      <c r="H14" s="92">
        <f t="shared" si="5"/>
        <v>74.489999999999995</v>
      </c>
      <c r="I14" s="4">
        <v>3562</v>
      </c>
      <c r="J14" s="92">
        <f t="shared" si="6"/>
        <v>112.4</v>
      </c>
      <c r="K14" s="15">
        <v>3681</v>
      </c>
      <c r="L14" s="97">
        <f t="shared" si="7"/>
        <v>103.34</v>
      </c>
      <c r="M14" s="15">
        <v>3597</v>
      </c>
      <c r="N14" s="97">
        <f t="shared" si="0"/>
        <v>97.72</v>
      </c>
      <c r="O14" s="20">
        <v>3647</v>
      </c>
      <c r="P14" s="104">
        <f t="shared" si="0"/>
        <v>101.39</v>
      </c>
      <c r="Q14" s="15">
        <v>3618</v>
      </c>
      <c r="R14" s="104">
        <f t="shared" si="0"/>
        <v>99.2</v>
      </c>
      <c r="S14" s="80">
        <v>3360</v>
      </c>
      <c r="T14" s="104">
        <f t="shared" si="0"/>
        <v>92.87</v>
      </c>
      <c r="U14" s="42">
        <f>ROUND(S14/100*AB14,0)</f>
        <v>3287</v>
      </c>
      <c r="V14" s="104">
        <f t="shared" si="1"/>
        <v>97.83</v>
      </c>
      <c r="W14" s="15">
        <f>ROUND(U14/100*AB14,0)</f>
        <v>3215</v>
      </c>
      <c r="X14" s="104">
        <f t="shared" si="2"/>
        <v>97.81</v>
      </c>
      <c r="Y14" s="110"/>
      <c r="Z14" s="15">
        <f>ROUND(W14/100*AB14,0)</f>
        <v>3145</v>
      </c>
      <c r="AA14" s="104">
        <f t="shared" si="3"/>
        <v>97.82</v>
      </c>
      <c r="AB14" s="90">
        <f>ROUND((P14+R14+T14)/3,2)</f>
        <v>97.82</v>
      </c>
      <c r="AC14" s="122"/>
      <c r="AK14" s="47"/>
    </row>
    <row r="15" spans="1:37" ht="18.75" x14ac:dyDescent="0.25">
      <c r="A15" s="51">
        <v>11</v>
      </c>
      <c r="B15" s="35" t="s">
        <v>14</v>
      </c>
      <c r="C15" s="4" t="s">
        <v>57</v>
      </c>
      <c r="D15" s="4">
        <v>930</v>
      </c>
      <c r="E15" s="4">
        <v>930</v>
      </c>
      <c r="F15" s="92">
        <f t="shared" si="4"/>
        <v>100</v>
      </c>
      <c r="G15" s="4">
        <v>751</v>
      </c>
      <c r="H15" s="92">
        <f t="shared" si="5"/>
        <v>80.75</v>
      </c>
      <c r="I15" s="4">
        <v>1185</v>
      </c>
      <c r="J15" s="92">
        <f t="shared" si="6"/>
        <v>157.79</v>
      </c>
      <c r="K15" s="15">
        <v>1550</v>
      </c>
      <c r="L15" s="97">
        <f t="shared" si="7"/>
        <v>130.80000000000001</v>
      </c>
      <c r="M15" s="15">
        <v>1647</v>
      </c>
      <c r="N15" s="97">
        <f t="shared" si="0"/>
        <v>106.26</v>
      </c>
      <c r="O15" s="20">
        <v>1686</v>
      </c>
      <c r="P15" s="104">
        <f t="shared" si="0"/>
        <v>102.37</v>
      </c>
      <c r="Q15" s="15">
        <v>2059</v>
      </c>
      <c r="R15" s="104">
        <f t="shared" si="0"/>
        <v>122.12</v>
      </c>
      <c r="S15" s="80">
        <v>2160</v>
      </c>
      <c r="T15" s="104">
        <f t="shared" si="0"/>
        <v>104.91</v>
      </c>
      <c r="U15" s="42">
        <f>ROUND(S15/100*AB15,0)</f>
        <v>2257</v>
      </c>
      <c r="V15" s="104">
        <f t="shared" si="1"/>
        <v>104.49</v>
      </c>
      <c r="W15" s="15">
        <f>ROUND(U15/100*AB15,0)</f>
        <v>2359</v>
      </c>
      <c r="X15" s="104">
        <f t="shared" si="2"/>
        <v>104.52</v>
      </c>
      <c r="Y15" s="110"/>
      <c r="Z15" s="15">
        <f>ROUND(W15/100*AB15,0)</f>
        <v>2465</v>
      </c>
      <c r="AA15" s="104">
        <f t="shared" si="3"/>
        <v>104.49</v>
      </c>
      <c r="AB15" s="90">
        <f>ROUND((N15+P15+T15)/3,2)</f>
        <v>104.51</v>
      </c>
      <c r="AC15" s="122"/>
      <c r="AK15" s="47"/>
    </row>
    <row r="16" spans="1:37" s="53" customFormat="1" ht="18.75" x14ac:dyDescent="0.25">
      <c r="A16" s="52">
        <v>12</v>
      </c>
      <c r="B16" s="25" t="s">
        <v>15</v>
      </c>
      <c r="C16" s="28" t="s">
        <v>58</v>
      </c>
      <c r="D16" s="26">
        <v>7125</v>
      </c>
      <c r="E16" s="26">
        <v>7125</v>
      </c>
      <c r="F16" s="93">
        <f t="shared" si="4"/>
        <v>100</v>
      </c>
      <c r="G16" s="26">
        <v>6604</v>
      </c>
      <c r="H16" s="93">
        <f t="shared" si="5"/>
        <v>92.69</v>
      </c>
      <c r="I16" s="26">
        <v>6352</v>
      </c>
      <c r="J16" s="93">
        <f t="shared" si="6"/>
        <v>96.18</v>
      </c>
      <c r="K16" s="16">
        <v>6178</v>
      </c>
      <c r="L16" s="98">
        <f t="shared" si="7"/>
        <v>97.26</v>
      </c>
      <c r="M16" s="16">
        <v>6154</v>
      </c>
      <c r="N16" s="98">
        <f t="shared" si="0"/>
        <v>99.61</v>
      </c>
      <c r="O16" s="27">
        <v>6017</v>
      </c>
      <c r="P16" s="105">
        <f t="shared" si="0"/>
        <v>97.77</v>
      </c>
      <c r="Q16" s="16">
        <f>Q17+Q18</f>
        <v>5620</v>
      </c>
      <c r="R16" s="105">
        <f t="shared" si="0"/>
        <v>93.4</v>
      </c>
      <c r="S16" s="82">
        <f>S17+S18</f>
        <v>5182</v>
      </c>
      <c r="T16" s="105">
        <f t="shared" si="0"/>
        <v>92.21</v>
      </c>
      <c r="U16" s="16">
        <f>U17+U18</f>
        <v>4963</v>
      </c>
      <c r="V16" s="105">
        <f t="shared" si="1"/>
        <v>95.77</v>
      </c>
      <c r="W16" s="16">
        <f>W17+W18</f>
        <v>4753</v>
      </c>
      <c r="X16" s="105">
        <f t="shared" si="2"/>
        <v>95.77</v>
      </c>
      <c r="Y16" s="90"/>
      <c r="Z16" s="16">
        <f>Z17+Z18</f>
        <v>4552</v>
      </c>
      <c r="AA16" s="105">
        <f t="shared" si="3"/>
        <v>95.77</v>
      </c>
      <c r="AB16" s="108"/>
      <c r="AC16" s="122"/>
      <c r="AE16" s="69"/>
      <c r="AK16" s="47"/>
    </row>
    <row r="17" spans="1:37" ht="24.75" customHeight="1" x14ac:dyDescent="0.25">
      <c r="A17" s="51">
        <v>13</v>
      </c>
      <c r="B17" s="35" t="s">
        <v>16</v>
      </c>
      <c r="C17" s="4" t="s">
        <v>59</v>
      </c>
      <c r="D17" s="4">
        <v>6973</v>
      </c>
      <c r="E17" s="4">
        <v>6973</v>
      </c>
      <c r="F17" s="92">
        <f t="shared" si="4"/>
        <v>100</v>
      </c>
      <c r="G17" s="4">
        <v>6453</v>
      </c>
      <c r="H17" s="92">
        <f t="shared" si="5"/>
        <v>92.54</v>
      </c>
      <c r="I17" s="4">
        <v>6193</v>
      </c>
      <c r="J17" s="92">
        <f t="shared" si="6"/>
        <v>95.97</v>
      </c>
      <c r="K17" s="15">
        <v>6023</v>
      </c>
      <c r="L17" s="97">
        <f t="shared" si="7"/>
        <v>97.25</v>
      </c>
      <c r="M17" s="15">
        <v>5991</v>
      </c>
      <c r="N17" s="97">
        <f t="shared" si="0"/>
        <v>99.47</v>
      </c>
      <c r="O17" s="20">
        <v>5840</v>
      </c>
      <c r="P17" s="104">
        <f t="shared" si="0"/>
        <v>97.48</v>
      </c>
      <c r="Q17" s="15">
        <v>5455</v>
      </c>
      <c r="R17" s="104">
        <f t="shared" si="0"/>
        <v>93.41</v>
      </c>
      <c r="S17" s="80">
        <v>5050</v>
      </c>
      <c r="T17" s="104">
        <f t="shared" si="0"/>
        <v>92.58</v>
      </c>
      <c r="U17" s="42">
        <f>ROUND(S17/100*AB17,0)</f>
        <v>4835</v>
      </c>
      <c r="V17" s="104">
        <f t="shared" si="1"/>
        <v>95.74</v>
      </c>
      <c r="W17" s="15">
        <f>ROUND(U17/100*AB17,0)</f>
        <v>4629</v>
      </c>
      <c r="X17" s="104">
        <f t="shared" si="2"/>
        <v>95.74</v>
      </c>
      <c r="Y17" s="110"/>
      <c r="Z17" s="15">
        <f>ROUND(W17/100*AB17,0)</f>
        <v>4432</v>
      </c>
      <c r="AA17" s="104">
        <f t="shared" si="3"/>
        <v>95.74</v>
      </c>
      <c r="AB17" s="90">
        <f>ROUND((N17+P17+R17+T17)/4,2)</f>
        <v>95.74</v>
      </c>
      <c r="AC17" s="122"/>
      <c r="AK17" s="47"/>
    </row>
    <row r="18" spans="1:37" ht="18.75" x14ac:dyDescent="0.25">
      <c r="A18" s="51">
        <v>14</v>
      </c>
      <c r="B18" s="35" t="s">
        <v>17</v>
      </c>
      <c r="C18" s="4" t="s">
        <v>60</v>
      </c>
      <c r="D18" s="4">
        <v>152</v>
      </c>
      <c r="E18" s="4">
        <v>152</v>
      </c>
      <c r="F18" s="92">
        <f t="shared" si="4"/>
        <v>100</v>
      </c>
      <c r="G18" s="4">
        <v>151</v>
      </c>
      <c r="H18" s="92">
        <f t="shared" si="5"/>
        <v>99.34</v>
      </c>
      <c r="I18" s="4">
        <v>159</v>
      </c>
      <c r="J18" s="92">
        <f t="shared" si="6"/>
        <v>105.3</v>
      </c>
      <c r="K18" s="15">
        <v>155</v>
      </c>
      <c r="L18" s="97">
        <f t="shared" si="7"/>
        <v>97.48</v>
      </c>
      <c r="M18" s="15">
        <v>163</v>
      </c>
      <c r="N18" s="97">
        <f t="shared" si="0"/>
        <v>105.16</v>
      </c>
      <c r="O18" s="20">
        <v>177</v>
      </c>
      <c r="P18" s="104">
        <f t="shared" si="0"/>
        <v>108.59</v>
      </c>
      <c r="Q18" s="15">
        <v>165</v>
      </c>
      <c r="R18" s="104">
        <f t="shared" si="0"/>
        <v>93.22</v>
      </c>
      <c r="S18" s="80">
        <v>132</v>
      </c>
      <c r="T18" s="104">
        <f t="shared" si="0"/>
        <v>80</v>
      </c>
      <c r="U18" s="42">
        <f>ROUND(S18/100*AB18,0)</f>
        <v>128</v>
      </c>
      <c r="V18" s="104">
        <f t="shared" si="1"/>
        <v>96.97</v>
      </c>
      <c r="W18" s="15">
        <f>ROUND(U18/100*AB18,0)</f>
        <v>124</v>
      </c>
      <c r="X18" s="104">
        <f t="shared" si="2"/>
        <v>96.88</v>
      </c>
      <c r="Y18" s="110"/>
      <c r="Z18" s="15">
        <f>ROUND(W18/100*AB18,0)</f>
        <v>120</v>
      </c>
      <c r="AA18" s="104">
        <f t="shared" si="3"/>
        <v>96.77</v>
      </c>
      <c r="AB18" s="90">
        <f>ROUND((N18+P18+R18+T18)/4,2)</f>
        <v>96.74</v>
      </c>
      <c r="AC18" s="122"/>
      <c r="AK18" s="47"/>
    </row>
    <row r="19" spans="1:37" s="53" customFormat="1" ht="37.5" x14ac:dyDescent="0.25">
      <c r="A19" s="52">
        <v>15</v>
      </c>
      <c r="B19" s="25" t="s">
        <v>18</v>
      </c>
      <c r="C19" s="26" t="s">
        <v>61</v>
      </c>
      <c r="D19" s="26">
        <v>42095</v>
      </c>
      <c r="E19" s="26">
        <v>42095</v>
      </c>
      <c r="F19" s="93">
        <f t="shared" si="4"/>
        <v>100</v>
      </c>
      <c r="G19" s="26">
        <v>40555</v>
      </c>
      <c r="H19" s="93">
        <f t="shared" si="5"/>
        <v>96.34</v>
      </c>
      <c r="I19" s="26">
        <v>40667</v>
      </c>
      <c r="J19" s="93">
        <f t="shared" si="6"/>
        <v>100.28</v>
      </c>
      <c r="K19" s="16">
        <v>41174</v>
      </c>
      <c r="L19" s="98">
        <f t="shared" si="7"/>
        <v>101.25</v>
      </c>
      <c r="M19" s="16">
        <v>41248</v>
      </c>
      <c r="N19" s="98">
        <f t="shared" si="0"/>
        <v>100.18</v>
      </c>
      <c r="O19" s="27">
        <v>42318</v>
      </c>
      <c r="P19" s="105">
        <f t="shared" si="0"/>
        <v>102.59</v>
      </c>
      <c r="Q19" s="16">
        <f>Q20+Q21+Q22+Q23+Q24</f>
        <v>43221</v>
      </c>
      <c r="R19" s="105">
        <f t="shared" si="0"/>
        <v>102.13</v>
      </c>
      <c r="S19" s="82">
        <f>S20+S21+S22+S23+S24</f>
        <v>42715</v>
      </c>
      <c r="T19" s="105">
        <f t="shared" si="0"/>
        <v>98.83</v>
      </c>
      <c r="U19" s="16">
        <f>U20+U21+U22+U23+U24</f>
        <v>43083</v>
      </c>
      <c r="V19" s="105">
        <f t="shared" si="1"/>
        <v>100.86</v>
      </c>
      <c r="W19" s="16">
        <f>W20+W21+W22+W23+W24</f>
        <v>43479</v>
      </c>
      <c r="X19" s="105">
        <f t="shared" si="2"/>
        <v>100.92</v>
      </c>
      <c r="Y19" s="90"/>
      <c r="Z19" s="16">
        <f>Z20+Z21+Z22+Z23+Z24</f>
        <v>43902</v>
      </c>
      <c r="AA19" s="105">
        <f t="shared" si="3"/>
        <v>100.97</v>
      </c>
      <c r="AB19" s="108"/>
      <c r="AC19" s="122"/>
      <c r="AE19" s="69"/>
      <c r="AK19" s="47"/>
    </row>
    <row r="20" spans="1:37" ht="24.75" customHeight="1" x14ac:dyDescent="0.25">
      <c r="A20" s="51">
        <v>16</v>
      </c>
      <c r="B20" s="35" t="s">
        <v>6</v>
      </c>
      <c r="C20" s="4" t="s">
        <v>62</v>
      </c>
      <c r="D20" s="4">
        <v>15102</v>
      </c>
      <c r="E20" s="4">
        <v>15102</v>
      </c>
      <c r="F20" s="92">
        <f t="shared" si="4"/>
        <v>100</v>
      </c>
      <c r="G20" s="4">
        <v>14000</v>
      </c>
      <c r="H20" s="92">
        <f t="shared" si="5"/>
        <v>92.7</v>
      </c>
      <c r="I20" s="4">
        <v>14125</v>
      </c>
      <c r="J20" s="92">
        <f t="shared" si="6"/>
        <v>100.89</v>
      </c>
      <c r="K20" s="15">
        <v>13981</v>
      </c>
      <c r="L20" s="97">
        <f t="shared" si="7"/>
        <v>98.98</v>
      </c>
      <c r="M20" s="15">
        <v>13690</v>
      </c>
      <c r="N20" s="97">
        <f t="shared" si="0"/>
        <v>97.92</v>
      </c>
      <c r="O20" s="20">
        <v>13611</v>
      </c>
      <c r="P20" s="104">
        <f t="shared" si="0"/>
        <v>99.42</v>
      </c>
      <c r="Q20" s="15">
        <v>13586</v>
      </c>
      <c r="R20" s="104">
        <f t="shared" si="0"/>
        <v>99.82</v>
      </c>
      <c r="S20" s="80">
        <v>12957</v>
      </c>
      <c r="T20" s="104">
        <f t="shared" si="0"/>
        <v>95.37</v>
      </c>
      <c r="U20" s="42">
        <f t="shared" ref="U20:U25" si="8">ROUND(S20/100*AB20,0)</f>
        <v>12724</v>
      </c>
      <c r="V20" s="104">
        <f t="shared" si="1"/>
        <v>98.2</v>
      </c>
      <c r="W20" s="15">
        <f t="shared" ref="W20:W25" si="9">ROUND(U20/100*AB20,0)</f>
        <v>12495</v>
      </c>
      <c r="X20" s="104">
        <f t="shared" si="2"/>
        <v>98.2</v>
      </c>
      <c r="Y20" s="110"/>
      <c r="Z20" s="15">
        <f t="shared" ref="Z20:Z25" si="10">ROUND(W20/100*AB20,0)</f>
        <v>12270</v>
      </c>
      <c r="AA20" s="104">
        <f t="shared" si="3"/>
        <v>98.2</v>
      </c>
      <c r="AB20" s="192">
        <f>ROUND((P20+R20+T20)/3,2)</f>
        <v>98.2</v>
      </c>
      <c r="AC20" s="122"/>
      <c r="AK20" s="47"/>
    </row>
    <row r="21" spans="1:37" ht="40.5" customHeight="1" x14ac:dyDescent="0.25">
      <c r="A21" s="51">
        <v>17</v>
      </c>
      <c r="B21" s="35" t="s">
        <v>7</v>
      </c>
      <c r="C21" s="4" t="s">
        <v>63</v>
      </c>
      <c r="D21" s="4">
        <v>16231</v>
      </c>
      <c r="E21" s="4">
        <v>16231</v>
      </c>
      <c r="F21" s="92">
        <f t="shared" si="4"/>
        <v>100</v>
      </c>
      <c r="G21" s="4">
        <v>16151</v>
      </c>
      <c r="H21" s="92">
        <f t="shared" si="5"/>
        <v>99.51</v>
      </c>
      <c r="I21" s="4">
        <v>16138</v>
      </c>
      <c r="J21" s="92">
        <f t="shared" si="6"/>
        <v>99.92</v>
      </c>
      <c r="K21" s="15">
        <v>16647</v>
      </c>
      <c r="L21" s="97">
        <f t="shared" si="7"/>
        <v>103.15</v>
      </c>
      <c r="M21" s="15">
        <v>17083</v>
      </c>
      <c r="N21" s="97">
        <f t="shared" si="0"/>
        <v>102.62</v>
      </c>
      <c r="O21" s="20">
        <v>17507</v>
      </c>
      <c r="P21" s="104">
        <f t="shared" si="0"/>
        <v>102.48</v>
      </c>
      <c r="Q21" s="15">
        <v>18178</v>
      </c>
      <c r="R21" s="104">
        <f t="shared" si="0"/>
        <v>103.83</v>
      </c>
      <c r="S21" s="80">
        <v>18209</v>
      </c>
      <c r="T21" s="104">
        <f t="shared" si="0"/>
        <v>100.17</v>
      </c>
      <c r="U21" s="42">
        <f t="shared" si="8"/>
        <v>18602</v>
      </c>
      <c r="V21" s="104">
        <f t="shared" si="1"/>
        <v>102.16</v>
      </c>
      <c r="W21" s="15">
        <f t="shared" si="9"/>
        <v>19004</v>
      </c>
      <c r="X21" s="104">
        <f t="shared" si="2"/>
        <v>102.16</v>
      </c>
      <c r="Y21" s="110"/>
      <c r="Z21" s="15">
        <f t="shared" si="10"/>
        <v>19414</v>
      </c>
      <c r="AA21" s="104">
        <f t="shared" si="3"/>
        <v>102.16</v>
      </c>
      <c r="AB21" s="192">
        <f>ROUND((P21+R21+T21)/3,2)</f>
        <v>102.16</v>
      </c>
      <c r="AC21" s="122"/>
      <c r="AK21" s="47"/>
    </row>
    <row r="22" spans="1:37" ht="42.75" customHeight="1" x14ac:dyDescent="0.25">
      <c r="A22" s="51">
        <v>18</v>
      </c>
      <c r="B22" s="35" t="s">
        <v>8</v>
      </c>
      <c r="C22" s="4" t="s">
        <v>64</v>
      </c>
      <c r="D22" s="4">
        <v>1381</v>
      </c>
      <c r="E22" s="4">
        <v>1381</v>
      </c>
      <c r="F22" s="92">
        <f t="shared" si="4"/>
        <v>100</v>
      </c>
      <c r="G22" s="4">
        <v>1431</v>
      </c>
      <c r="H22" s="92">
        <f t="shared" si="5"/>
        <v>103.62</v>
      </c>
      <c r="I22" s="4">
        <v>1605</v>
      </c>
      <c r="J22" s="92">
        <f t="shared" si="6"/>
        <v>112.16</v>
      </c>
      <c r="K22" s="15">
        <v>1648</v>
      </c>
      <c r="L22" s="97">
        <f t="shared" si="7"/>
        <v>102.68</v>
      </c>
      <c r="M22" s="15">
        <v>1684</v>
      </c>
      <c r="N22" s="97">
        <f t="shared" si="0"/>
        <v>102.18</v>
      </c>
      <c r="O22" s="20">
        <v>1756</v>
      </c>
      <c r="P22" s="104">
        <f t="shared" si="0"/>
        <v>104.28</v>
      </c>
      <c r="Q22" s="15">
        <v>1837</v>
      </c>
      <c r="R22" s="104">
        <f t="shared" si="0"/>
        <v>104.61</v>
      </c>
      <c r="S22" s="80">
        <v>1949</v>
      </c>
      <c r="T22" s="104">
        <f t="shared" si="0"/>
        <v>106.1</v>
      </c>
      <c r="U22" s="42">
        <f t="shared" si="8"/>
        <v>2046</v>
      </c>
      <c r="V22" s="104">
        <f t="shared" si="1"/>
        <v>104.98</v>
      </c>
      <c r="W22" s="15">
        <f t="shared" si="9"/>
        <v>2148</v>
      </c>
      <c r="X22" s="104">
        <f t="shared" si="2"/>
        <v>104.99</v>
      </c>
      <c r="Y22" s="110"/>
      <c r="Z22" s="15">
        <f t="shared" si="10"/>
        <v>2255</v>
      </c>
      <c r="AA22" s="104">
        <f t="shared" si="3"/>
        <v>104.98</v>
      </c>
      <c r="AB22" s="192">
        <f>ROUND((P22+R22+T22)/3,2)</f>
        <v>105</v>
      </c>
      <c r="AC22" s="122"/>
      <c r="AK22" s="47"/>
    </row>
    <row r="23" spans="1:37" ht="41.25" customHeight="1" x14ac:dyDescent="0.25">
      <c r="A23" s="51">
        <v>19</v>
      </c>
      <c r="B23" s="35" t="s">
        <v>9</v>
      </c>
      <c r="C23" s="4" t="s">
        <v>65</v>
      </c>
      <c r="D23" s="4">
        <v>5563</v>
      </c>
      <c r="E23" s="4">
        <v>5563</v>
      </c>
      <c r="F23" s="92">
        <f t="shared" si="4"/>
        <v>100</v>
      </c>
      <c r="G23" s="4">
        <v>5203</v>
      </c>
      <c r="H23" s="92">
        <f t="shared" si="5"/>
        <v>93.53</v>
      </c>
      <c r="I23" s="4">
        <v>4954</v>
      </c>
      <c r="J23" s="92">
        <f t="shared" si="6"/>
        <v>95.21</v>
      </c>
      <c r="K23" s="15">
        <v>4879</v>
      </c>
      <c r="L23" s="97">
        <f t="shared" si="7"/>
        <v>98.49</v>
      </c>
      <c r="M23" s="15">
        <v>4695</v>
      </c>
      <c r="N23" s="97">
        <f t="shared" si="0"/>
        <v>96.23</v>
      </c>
      <c r="O23" s="20">
        <v>4810</v>
      </c>
      <c r="P23" s="104">
        <f t="shared" si="0"/>
        <v>102.45</v>
      </c>
      <c r="Q23" s="15">
        <v>4761</v>
      </c>
      <c r="R23" s="104">
        <f t="shared" si="0"/>
        <v>98.98</v>
      </c>
      <c r="S23" s="80">
        <v>4500</v>
      </c>
      <c r="T23" s="104">
        <f t="shared" si="0"/>
        <v>94.52</v>
      </c>
      <c r="U23" s="42">
        <f t="shared" si="8"/>
        <v>4412</v>
      </c>
      <c r="V23" s="104">
        <f t="shared" si="1"/>
        <v>98.04</v>
      </c>
      <c r="W23" s="15">
        <f t="shared" si="9"/>
        <v>4326</v>
      </c>
      <c r="X23" s="104">
        <f t="shared" si="2"/>
        <v>98.05</v>
      </c>
      <c r="Y23" s="110"/>
      <c r="Z23" s="15">
        <f t="shared" si="10"/>
        <v>4242</v>
      </c>
      <c r="AA23" s="104">
        <f t="shared" si="3"/>
        <v>98.06</v>
      </c>
      <c r="AB23" s="90">
        <f>ROUND((N23+P23+R23+T23)/4,2)</f>
        <v>98.05</v>
      </c>
      <c r="AC23" s="122"/>
      <c r="AK23" s="47"/>
    </row>
    <row r="24" spans="1:37" ht="18.75" x14ac:dyDescent="0.25">
      <c r="A24" s="51">
        <v>20</v>
      </c>
      <c r="B24" s="35" t="s">
        <v>10</v>
      </c>
      <c r="C24" s="4" t="s">
        <v>66</v>
      </c>
      <c r="D24" s="4">
        <v>3818</v>
      </c>
      <c r="E24" s="4">
        <v>3818</v>
      </c>
      <c r="F24" s="92">
        <f t="shared" si="4"/>
        <v>100</v>
      </c>
      <c r="G24" s="4">
        <v>3770</v>
      </c>
      <c r="H24" s="92">
        <f t="shared" si="5"/>
        <v>98.74</v>
      </c>
      <c r="I24" s="4">
        <v>3845</v>
      </c>
      <c r="J24" s="92">
        <f t="shared" si="6"/>
        <v>101.99</v>
      </c>
      <c r="K24" s="15">
        <v>4019</v>
      </c>
      <c r="L24" s="97">
        <f t="shared" si="7"/>
        <v>104.53</v>
      </c>
      <c r="M24" s="15">
        <v>4096</v>
      </c>
      <c r="N24" s="97">
        <f t="shared" si="0"/>
        <v>101.92</v>
      </c>
      <c r="O24" s="20">
        <v>4634</v>
      </c>
      <c r="P24" s="104">
        <f t="shared" si="0"/>
        <v>113.13</v>
      </c>
      <c r="Q24" s="15">
        <v>4859</v>
      </c>
      <c r="R24" s="104">
        <f t="shared" si="0"/>
        <v>104.86</v>
      </c>
      <c r="S24" s="80">
        <v>5100</v>
      </c>
      <c r="T24" s="104">
        <f t="shared" si="0"/>
        <v>104.96</v>
      </c>
      <c r="U24" s="42">
        <f t="shared" si="8"/>
        <v>5299</v>
      </c>
      <c r="V24" s="104">
        <f t="shared" si="1"/>
        <v>103.9</v>
      </c>
      <c r="W24" s="15">
        <f t="shared" si="9"/>
        <v>5506</v>
      </c>
      <c r="X24" s="104">
        <f t="shared" si="2"/>
        <v>103.91</v>
      </c>
      <c r="Y24" s="110"/>
      <c r="Z24" s="15">
        <f t="shared" si="10"/>
        <v>5721</v>
      </c>
      <c r="AA24" s="104">
        <f t="shared" si="3"/>
        <v>103.9</v>
      </c>
      <c r="AB24" s="90">
        <f>ROUND((N24+R24+T24)/3,2)</f>
        <v>103.91</v>
      </c>
      <c r="AC24" s="122"/>
      <c r="AK24" s="47"/>
    </row>
    <row r="25" spans="1:37" s="53" customFormat="1" ht="56.25" x14ac:dyDescent="0.25">
      <c r="A25" s="52">
        <v>21</v>
      </c>
      <c r="B25" s="25" t="s">
        <v>32</v>
      </c>
      <c r="C25" s="26" t="s">
        <v>67</v>
      </c>
      <c r="D25" s="26">
        <v>11069</v>
      </c>
      <c r="E25" s="26">
        <v>11069</v>
      </c>
      <c r="F25" s="93">
        <f t="shared" si="4"/>
        <v>100</v>
      </c>
      <c r="G25" s="26">
        <v>11504</v>
      </c>
      <c r="H25" s="93">
        <f t="shared" si="5"/>
        <v>103.93</v>
      </c>
      <c r="I25" s="26">
        <v>12038</v>
      </c>
      <c r="J25" s="93">
        <f t="shared" si="6"/>
        <v>104.64</v>
      </c>
      <c r="K25" s="16">
        <v>13346</v>
      </c>
      <c r="L25" s="98">
        <f t="shared" si="7"/>
        <v>110.87</v>
      </c>
      <c r="M25" s="16">
        <v>14262</v>
      </c>
      <c r="N25" s="98">
        <f t="shared" si="0"/>
        <v>106.86</v>
      </c>
      <c r="O25" s="27">
        <v>14614</v>
      </c>
      <c r="P25" s="105">
        <f t="shared" si="0"/>
        <v>102.47</v>
      </c>
      <c r="Q25" s="16">
        <v>17345</v>
      </c>
      <c r="R25" s="105">
        <f t="shared" si="0"/>
        <v>118.69</v>
      </c>
      <c r="S25" s="82">
        <v>15105</v>
      </c>
      <c r="T25" s="105">
        <f t="shared" si="0"/>
        <v>87.09</v>
      </c>
      <c r="U25" s="16">
        <f t="shared" si="8"/>
        <v>15676</v>
      </c>
      <c r="V25" s="105">
        <f t="shared" si="1"/>
        <v>103.78</v>
      </c>
      <c r="W25" s="16">
        <f t="shared" si="9"/>
        <v>16269</v>
      </c>
      <c r="X25" s="105">
        <f t="shared" si="2"/>
        <v>103.78</v>
      </c>
      <c r="Y25" s="110"/>
      <c r="Z25" s="16">
        <f t="shared" si="10"/>
        <v>16884</v>
      </c>
      <c r="AA25" s="105">
        <f t="shared" si="3"/>
        <v>103.78</v>
      </c>
      <c r="AB25" s="108">
        <f>ROUND((N25+P25+R25+T25)/4,2)</f>
        <v>103.78</v>
      </c>
      <c r="AC25" s="122"/>
      <c r="AE25" s="69"/>
      <c r="AK25" s="47"/>
    </row>
    <row r="26" spans="1:37" s="53" customFormat="1" ht="37.5" x14ac:dyDescent="0.25">
      <c r="A26" s="52">
        <v>22</v>
      </c>
      <c r="B26" s="25" t="s">
        <v>20</v>
      </c>
      <c r="C26" s="26" t="s">
        <v>68</v>
      </c>
      <c r="D26" s="26">
        <v>555</v>
      </c>
      <c r="E26" s="26">
        <v>555</v>
      </c>
      <c r="F26" s="93">
        <f t="shared" si="4"/>
        <v>100</v>
      </c>
      <c r="G26" s="26">
        <v>588</v>
      </c>
      <c r="H26" s="93">
        <f t="shared" si="5"/>
        <v>105.95</v>
      </c>
      <c r="I26" s="26">
        <v>803</v>
      </c>
      <c r="J26" s="93">
        <f t="shared" si="6"/>
        <v>136.56</v>
      </c>
      <c r="K26" s="16">
        <v>767</v>
      </c>
      <c r="L26" s="98">
        <f t="shared" si="7"/>
        <v>95.52</v>
      </c>
      <c r="M26" s="16">
        <v>891</v>
      </c>
      <c r="N26" s="98">
        <f t="shared" si="0"/>
        <v>116.17</v>
      </c>
      <c r="O26" s="27">
        <v>1009</v>
      </c>
      <c r="P26" s="105">
        <f t="shared" si="0"/>
        <v>113.24</v>
      </c>
      <c r="Q26" s="16">
        <f>Q27+Q28</f>
        <v>1112</v>
      </c>
      <c r="R26" s="105">
        <f t="shared" si="0"/>
        <v>110.21</v>
      </c>
      <c r="S26" s="82">
        <f>S27+S28</f>
        <v>1223</v>
      </c>
      <c r="T26" s="105">
        <f t="shared" si="0"/>
        <v>109.98</v>
      </c>
      <c r="U26" s="16">
        <f>U27+U28</f>
        <v>1341</v>
      </c>
      <c r="V26" s="105">
        <f t="shared" si="1"/>
        <v>109.65</v>
      </c>
      <c r="W26" s="16">
        <f>W27+W28</f>
        <v>1472</v>
      </c>
      <c r="X26" s="105">
        <f t="shared" si="2"/>
        <v>109.77</v>
      </c>
      <c r="Y26" s="90"/>
      <c r="Z26" s="16">
        <f>Z27+Z28</f>
        <v>1616</v>
      </c>
      <c r="AA26" s="105">
        <f t="shared" si="3"/>
        <v>109.78</v>
      </c>
      <c r="AB26" s="108"/>
      <c r="AC26" s="122"/>
      <c r="AE26" s="69"/>
      <c r="AK26" s="47"/>
    </row>
    <row r="27" spans="1:37" ht="22.5" customHeight="1" x14ac:dyDescent="0.25">
      <c r="A27" s="51">
        <v>23</v>
      </c>
      <c r="B27" s="35" t="s">
        <v>21</v>
      </c>
      <c r="C27" s="4" t="s">
        <v>69</v>
      </c>
      <c r="D27" s="4">
        <v>288</v>
      </c>
      <c r="E27" s="4">
        <v>288</v>
      </c>
      <c r="F27" s="92">
        <f t="shared" si="4"/>
        <v>100</v>
      </c>
      <c r="G27" s="4">
        <v>322</v>
      </c>
      <c r="H27" s="92">
        <f t="shared" si="5"/>
        <v>111.81</v>
      </c>
      <c r="I27" s="4">
        <v>405</v>
      </c>
      <c r="J27" s="92">
        <f t="shared" si="6"/>
        <v>125.78</v>
      </c>
      <c r="K27" s="15">
        <v>395</v>
      </c>
      <c r="L27" s="97">
        <f t="shared" si="7"/>
        <v>97.53</v>
      </c>
      <c r="M27" s="15">
        <v>444</v>
      </c>
      <c r="N27" s="97">
        <f t="shared" si="0"/>
        <v>112.41</v>
      </c>
      <c r="O27" s="20">
        <v>490</v>
      </c>
      <c r="P27" s="104">
        <f t="shared" si="0"/>
        <v>110.36</v>
      </c>
      <c r="Q27" s="15">
        <v>509</v>
      </c>
      <c r="R27" s="104">
        <f t="shared" si="0"/>
        <v>103.88</v>
      </c>
      <c r="S27" s="80">
        <v>556</v>
      </c>
      <c r="T27" s="104">
        <f t="shared" si="0"/>
        <v>109.23</v>
      </c>
      <c r="U27" s="42">
        <f>ROUND(S27/100*AB27,0)</f>
        <v>599</v>
      </c>
      <c r="V27" s="104">
        <f t="shared" si="1"/>
        <v>107.73</v>
      </c>
      <c r="W27" s="15">
        <f>ROUND(U27/100*AB27,0)</f>
        <v>646</v>
      </c>
      <c r="X27" s="104">
        <f t="shared" si="2"/>
        <v>107.85</v>
      </c>
      <c r="Y27" s="110"/>
      <c r="Z27" s="15">
        <f>ROUND(W27/100*AB27,0)</f>
        <v>697</v>
      </c>
      <c r="AA27" s="104">
        <f t="shared" si="3"/>
        <v>107.89</v>
      </c>
      <c r="AB27" s="90">
        <f>ROUND((P27+R27+T27)/3,2)</f>
        <v>107.82</v>
      </c>
      <c r="AC27" s="122"/>
      <c r="AK27" s="47"/>
    </row>
    <row r="28" spans="1:37" ht="18.75" x14ac:dyDescent="0.25">
      <c r="A28" s="51">
        <v>24</v>
      </c>
      <c r="B28" s="35" t="s">
        <v>22</v>
      </c>
      <c r="C28" s="4" t="s">
        <v>70</v>
      </c>
      <c r="D28" s="4">
        <v>267</v>
      </c>
      <c r="E28" s="4">
        <v>267</v>
      </c>
      <c r="F28" s="92">
        <f t="shared" si="4"/>
        <v>100</v>
      </c>
      <c r="G28" s="4">
        <v>266</v>
      </c>
      <c r="H28" s="92">
        <f t="shared" si="5"/>
        <v>99.63</v>
      </c>
      <c r="I28" s="4">
        <v>398</v>
      </c>
      <c r="J28" s="92">
        <f t="shared" si="6"/>
        <v>149.62</v>
      </c>
      <c r="K28" s="15">
        <v>372</v>
      </c>
      <c r="L28" s="97">
        <f t="shared" si="7"/>
        <v>93.47</v>
      </c>
      <c r="M28" s="15">
        <v>447</v>
      </c>
      <c r="N28" s="97">
        <f t="shared" si="0"/>
        <v>120.16</v>
      </c>
      <c r="O28" s="20">
        <v>519</v>
      </c>
      <c r="P28" s="104">
        <f t="shared" si="0"/>
        <v>116.11</v>
      </c>
      <c r="Q28" s="15">
        <v>603</v>
      </c>
      <c r="R28" s="104">
        <f t="shared" si="0"/>
        <v>116.18</v>
      </c>
      <c r="S28" s="80">
        <v>667</v>
      </c>
      <c r="T28" s="104">
        <f t="shared" si="0"/>
        <v>110.61</v>
      </c>
      <c r="U28" s="42">
        <f>ROUND(S28/100*AB28,0)</f>
        <v>742</v>
      </c>
      <c r="V28" s="104">
        <f t="shared" si="1"/>
        <v>111.24</v>
      </c>
      <c r="W28" s="15">
        <f>ROUND(U28/100*AB28,0)</f>
        <v>826</v>
      </c>
      <c r="X28" s="104">
        <f t="shared" si="2"/>
        <v>111.32</v>
      </c>
      <c r="Y28" s="110"/>
      <c r="Z28" s="15">
        <f>ROUND(W28/100*AB28,0)</f>
        <v>919</v>
      </c>
      <c r="AA28" s="104">
        <f t="shared" si="3"/>
        <v>111.26</v>
      </c>
      <c r="AB28" s="90">
        <f>ROUND((L28+N28+P28+R28+T28)/5,2)</f>
        <v>111.31</v>
      </c>
      <c r="AC28" s="122"/>
      <c r="AK28" s="47"/>
    </row>
    <row r="29" spans="1:37" s="53" customFormat="1" ht="56.25" x14ac:dyDescent="0.25">
      <c r="A29" s="52">
        <v>25</v>
      </c>
      <c r="B29" s="25" t="s">
        <v>23</v>
      </c>
      <c r="C29" s="26" t="s">
        <v>71</v>
      </c>
      <c r="D29" s="26">
        <v>527</v>
      </c>
      <c r="E29" s="26">
        <v>527</v>
      </c>
      <c r="F29" s="93">
        <f t="shared" si="4"/>
        <v>100</v>
      </c>
      <c r="G29" s="26">
        <v>557</v>
      </c>
      <c r="H29" s="93">
        <f t="shared" si="5"/>
        <v>105.69</v>
      </c>
      <c r="I29" s="26">
        <v>595</v>
      </c>
      <c r="J29" s="93">
        <f t="shared" si="6"/>
        <v>106.82</v>
      </c>
      <c r="K29" s="16">
        <v>618</v>
      </c>
      <c r="L29" s="98">
        <f t="shared" si="7"/>
        <v>103.87</v>
      </c>
      <c r="M29" s="16">
        <v>653</v>
      </c>
      <c r="N29" s="98">
        <f t="shared" si="0"/>
        <v>105.66</v>
      </c>
      <c r="O29" s="27">
        <v>618</v>
      </c>
      <c r="P29" s="105">
        <f t="shared" si="0"/>
        <v>94.64</v>
      </c>
      <c r="Q29" s="16">
        <f>Q30+Q31</f>
        <v>632</v>
      </c>
      <c r="R29" s="105">
        <f t="shared" si="0"/>
        <v>102.27</v>
      </c>
      <c r="S29" s="82">
        <f>S30+S31</f>
        <v>668</v>
      </c>
      <c r="T29" s="105">
        <f t="shared" si="0"/>
        <v>105.7</v>
      </c>
      <c r="U29" s="16">
        <f>U30+U31</f>
        <v>681</v>
      </c>
      <c r="V29" s="105">
        <f t="shared" si="1"/>
        <v>101.95</v>
      </c>
      <c r="W29" s="16">
        <f>W30+W31</f>
        <v>696</v>
      </c>
      <c r="X29" s="105">
        <f t="shared" si="2"/>
        <v>102.2</v>
      </c>
      <c r="Y29" s="90"/>
      <c r="Z29" s="16">
        <f>Z30+Z31</f>
        <v>713</v>
      </c>
      <c r="AA29" s="105">
        <f t="shared" si="3"/>
        <v>102.44</v>
      </c>
      <c r="AB29" s="108"/>
      <c r="AC29" s="122"/>
      <c r="AE29" s="69"/>
      <c r="AK29" s="47"/>
    </row>
    <row r="30" spans="1:37" ht="24" customHeight="1" x14ac:dyDescent="0.25">
      <c r="A30" s="51">
        <v>26</v>
      </c>
      <c r="B30" s="35" t="s">
        <v>6</v>
      </c>
      <c r="C30" s="4" t="s">
        <v>72</v>
      </c>
      <c r="D30" s="4">
        <v>506</v>
      </c>
      <c r="E30" s="4">
        <v>506</v>
      </c>
      <c r="F30" s="92">
        <f t="shared" si="4"/>
        <v>100</v>
      </c>
      <c r="G30" s="4">
        <v>528</v>
      </c>
      <c r="H30" s="92">
        <f t="shared" si="5"/>
        <v>104.35</v>
      </c>
      <c r="I30" s="4">
        <v>556</v>
      </c>
      <c r="J30" s="92">
        <f t="shared" si="6"/>
        <v>105.3</v>
      </c>
      <c r="K30" s="15">
        <v>578</v>
      </c>
      <c r="L30" s="97">
        <f t="shared" si="7"/>
        <v>103.96</v>
      </c>
      <c r="M30" s="15">
        <v>604</v>
      </c>
      <c r="N30" s="97">
        <f t="shared" si="0"/>
        <v>104.5</v>
      </c>
      <c r="O30" s="20">
        <v>569</v>
      </c>
      <c r="P30" s="104">
        <f t="shared" si="0"/>
        <v>94.21</v>
      </c>
      <c r="Q30" s="15">
        <v>569</v>
      </c>
      <c r="R30" s="104">
        <f t="shared" si="0"/>
        <v>100</v>
      </c>
      <c r="S30" s="80">
        <v>583</v>
      </c>
      <c r="T30" s="104">
        <f t="shared" si="0"/>
        <v>102.46</v>
      </c>
      <c r="U30" s="42">
        <f>ROUND(S30/100*AB30,0)</f>
        <v>585</v>
      </c>
      <c r="V30" s="104">
        <f t="shared" si="1"/>
        <v>100.34</v>
      </c>
      <c r="W30" s="15">
        <f>ROUND(U30/100*AB30,0)</f>
        <v>587</v>
      </c>
      <c r="X30" s="104">
        <f t="shared" si="2"/>
        <v>100.34</v>
      </c>
      <c r="Y30" s="110"/>
      <c r="Z30" s="15">
        <f>ROUND(W30/100*AB30,0)</f>
        <v>589</v>
      </c>
      <c r="AA30" s="104">
        <f t="shared" si="3"/>
        <v>100.34</v>
      </c>
      <c r="AB30" s="90">
        <f>ROUND((N30+P30+R30+T30)/4,2)</f>
        <v>100.29</v>
      </c>
      <c r="AC30" s="122"/>
      <c r="AK30" s="47"/>
    </row>
    <row r="31" spans="1:37" ht="18.75" x14ac:dyDescent="0.25">
      <c r="A31" s="51">
        <v>27</v>
      </c>
      <c r="B31" s="35" t="s">
        <v>24</v>
      </c>
      <c r="C31" s="4" t="s">
        <v>73</v>
      </c>
      <c r="D31" s="4">
        <v>21</v>
      </c>
      <c r="E31" s="4">
        <v>21</v>
      </c>
      <c r="F31" s="92">
        <f t="shared" si="4"/>
        <v>100</v>
      </c>
      <c r="G31" s="4">
        <v>29</v>
      </c>
      <c r="H31" s="92">
        <f t="shared" si="5"/>
        <v>138.1</v>
      </c>
      <c r="I31" s="4">
        <v>39</v>
      </c>
      <c r="J31" s="92">
        <f t="shared" si="6"/>
        <v>134.47999999999999</v>
      </c>
      <c r="K31" s="15">
        <v>40</v>
      </c>
      <c r="L31" s="97">
        <f t="shared" si="7"/>
        <v>102.56</v>
      </c>
      <c r="M31" s="15">
        <v>49</v>
      </c>
      <c r="N31" s="97">
        <f t="shared" si="0"/>
        <v>122.5</v>
      </c>
      <c r="O31" s="20">
        <v>49</v>
      </c>
      <c r="P31" s="104">
        <f t="shared" si="0"/>
        <v>100</v>
      </c>
      <c r="Q31" s="15">
        <v>63</v>
      </c>
      <c r="R31" s="104">
        <f t="shared" si="0"/>
        <v>128.57</v>
      </c>
      <c r="S31" s="80">
        <v>85</v>
      </c>
      <c r="T31" s="104">
        <f t="shared" si="0"/>
        <v>134.91999999999999</v>
      </c>
      <c r="U31" s="42">
        <f>ROUND(S31/100*AB31,0)</f>
        <v>96</v>
      </c>
      <c r="V31" s="104">
        <f t="shared" si="1"/>
        <v>112.94</v>
      </c>
      <c r="W31" s="15">
        <f>ROUND(U31/100*AB31,0)</f>
        <v>109</v>
      </c>
      <c r="X31" s="104">
        <f t="shared" si="2"/>
        <v>113.54</v>
      </c>
      <c r="Y31" s="110"/>
      <c r="Z31" s="15">
        <f>ROUND(W31/100*AB31,0)</f>
        <v>124</v>
      </c>
      <c r="AA31" s="104">
        <f t="shared" si="3"/>
        <v>113.76</v>
      </c>
      <c r="AB31" s="90">
        <f>ROUND((L31+N31+P31+R31)/4,2)</f>
        <v>113.41</v>
      </c>
      <c r="AC31" s="122"/>
      <c r="AK31" s="47"/>
    </row>
    <row r="32" spans="1:37" s="53" customFormat="1" ht="37.5" x14ac:dyDescent="0.25">
      <c r="A32" s="52">
        <v>28</v>
      </c>
      <c r="B32" s="25" t="s">
        <v>25</v>
      </c>
      <c r="C32" s="26" t="s">
        <v>74</v>
      </c>
      <c r="D32" s="26">
        <v>2</v>
      </c>
      <c r="E32" s="26">
        <v>2</v>
      </c>
      <c r="F32" s="93">
        <f t="shared" si="4"/>
        <v>100</v>
      </c>
      <c r="G32" s="26">
        <v>2</v>
      </c>
      <c r="H32" s="93">
        <f t="shared" si="5"/>
        <v>100</v>
      </c>
      <c r="I32" s="26">
        <v>0</v>
      </c>
      <c r="J32" s="93">
        <f t="shared" si="6"/>
        <v>0</v>
      </c>
      <c r="K32" s="16">
        <v>0</v>
      </c>
      <c r="L32" s="98"/>
      <c r="M32" s="16">
        <v>0</v>
      </c>
      <c r="N32" s="98"/>
      <c r="O32" s="27">
        <v>0</v>
      </c>
      <c r="P32" s="105"/>
      <c r="Q32" s="16">
        <f>Q33+Q34</f>
        <v>0</v>
      </c>
      <c r="R32" s="105"/>
      <c r="S32" s="82">
        <f>S33+S34</f>
        <v>0</v>
      </c>
      <c r="T32" s="105"/>
      <c r="U32" s="16">
        <f>U33+U34</f>
        <v>0</v>
      </c>
      <c r="V32" s="105"/>
      <c r="W32" s="16">
        <f>W33+W34</f>
        <v>0</v>
      </c>
      <c r="X32" s="105"/>
      <c r="Y32" s="90"/>
      <c r="Z32" s="16">
        <f>Z33+Z34</f>
        <v>0</v>
      </c>
      <c r="AA32" s="105"/>
      <c r="AB32" s="108"/>
      <c r="AC32" s="122"/>
      <c r="AE32" s="69"/>
      <c r="AK32" s="47"/>
    </row>
    <row r="33" spans="1:37" ht="22.5" customHeight="1" x14ac:dyDescent="0.25">
      <c r="A33" s="51">
        <v>29</v>
      </c>
      <c r="B33" s="35" t="s">
        <v>6</v>
      </c>
      <c r="C33" s="4" t="s">
        <v>75</v>
      </c>
      <c r="D33" s="4">
        <v>2</v>
      </c>
      <c r="E33" s="4">
        <v>2</v>
      </c>
      <c r="F33" s="92">
        <f t="shared" si="4"/>
        <v>100</v>
      </c>
      <c r="G33" s="4">
        <v>1</v>
      </c>
      <c r="H33" s="92">
        <f t="shared" si="5"/>
        <v>50</v>
      </c>
      <c r="I33" s="4">
        <v>0</v>
      </c>
      <c r="J33" s="92">
        <f t="shared" si="6"/>
        <v>0</v>
      </c>
      <c r="K33" s="15">
        <v>0</v>
      </c>
      <c r="L33" s="97"/>
      <c r="M33" s="15">
        <v>0</v>
      </c>
      <c r="N33" s="97"/>
      <c r="O33" s="20">
        <v>0</v>
      </c>
      <c r="P33" s="104"/>
      <c r="Q33" s="15">
        <f>ROUND(O33/100*Y33,0)</f>
        <v>0</v>
      </c>
      <c r="R33" s="104"/>
      <c r="S33" s="80">
        <f>ROUND(Q33/100*AB33,0)</f>
        <v>0</v>
      </c>
      <c r="T33" s="104"/>
      <c r="U33" s="42">
        <f>ROUND(S33/100*AB33,0)</f>
        <v>0</v>
      </c>
      <c r="V33" s="104"/>
      <c r="W33" s="15">
        <f>ROUND(U33/100*AB33,0)</f>
        <v>0</v>
      </c>
      <c r="X33" s="104"/>
      <c r="Y33" s="110"/>
      <c r="Z33" s="15">
        <f>ROUND(W33/100*AB33,0)</f>
        <v>0</v>
      </c>
      <c r="AA33" s="104"/>
      <c r="AB33" s="90">
        <v>100</v>
      </c>
      <c r="AC33" s="122"/>
      <c r="AK33" s="47"/>
    </row>
    <row r="34" spans="1:37" ht="18.75" x14ac:dyDescent="0.25">
      <c r="A34" s="51">
        <v>30</v>
      </c>
      <c r="B34" s="35" t="s">
        <v>24</v>
      </c>
      <c r="C34" s="4" t="s">
        <v>76</v>
      </c>
      <c r="D34" s="4">
        <v>0</v>
      </c>
      <c r="E34" s="4">
        <v>0</v>
      </c>
      <c r="F34" s="92"/>
      <c r="G34" s="4">
        <v>1</v>
      </c>
      <c r="H34" s="92"/>
      <c r="I34" s="4">
        <v>0</v>
      </c>
      <c r="J34" s="92">
        <f t="shared" si="6"/>
        <v>0</v>
      </c>
      <c r="K34" s="15">
        <v>0</v>
      </c>
      <c r="L34" s="97"/>
      <c r="M34" s="15">
        <v>0</v>
      </c>
      <c r="N34" s="97"/>
      <c r="O34" s="20">
        <v>0</v>
      </c>
      <c r="P34" s="104"/>
      <c r="Q34" s="15">
        <f>ROUND(O34/100*Y34,0)</f>
        <v>0</v>
      </c>
      <c r="R34" s="104"/>
      <c r="S34" s="80">
        <f>ROUND(Q34/100*AB34,0)</f>
        <v>0</v>
      </c>
      <c r="T34" s="104"/>
      <c r="U34" s="42">
        <f>ROUND(S34/100*AB34,0)</f>
        <v>0</v>
      </c>
      <c r="V34" s="104"/>
      <c r="W34" s="15">
        <f>ROUND(U34/100*AB34,0)</f>
        <v>0</v>
      </c>
      <c r="X34" s="104"/>
      <c r="Y34" s="110"/>
      <c r="Z34" s="15">
        <f>ROUND(W34/100*AB34,0)</f>
        <v>0</v>
      </c>
      <c r="AA34" s="104"/>
      <c r="AB34" s="90">
        <v>100</v>
      </c>
      <c r="AC34" s="122"/>
      <c r="AK34" s="47"/>
    </row>
    <row r="35" spans="1:37" s="53" customFormat="1" ht="37.5" x14ac:dyDescent="0.25">
      <c r="A35" s="52">
        <v>31</v>
      </c>
      <c r="B35" s="25" t="s">
        <v>26</v>
      </c>
      <c r="C35" s="26" t="s">
        <v>77</v>
      </c>
      <c r="D35" s="26">
        <v>24</v>
      </c>
      <c r="E35" s="26">
        <v>24</v>
      </c>
      <c r="F35" s="93">
        <f t="shared" si="4"/>
        <v>100</v>
      </c>
      <c r="G35" s="26">
        <v>25</v>
      </c>
      <c r="H35" s="93">
        <f t="shared" si="5"/>
        <v>104.17</v>
      </c>
      <c r="I35" s="26">
        <v>25</v>
      </c>
      <c r="J35" s="93">
        <f t="shared" si="6"/>
        <v>100</v>
      </c>
      <c r="K35" s="16">
        <v>24</v>
      </c>
      <c r="L35" s="98">
        <f t="shared" si="7"/>
        <v>96</v>
      </c>
      <c r="M35" s="16">
        <v>18</v>
      </c>
      <c r="N35" s="98">
        <f t="shared" si="0"/>
        <v>75</v>
      </c>
      <c r="O35" s="27">
        <v>33</v>
      </c>
      <c r="P35" s="105">
        <f t="shared" si="0"/>
        <v>183.33</v>
      </c>
      <c r="Q35" s="16">
        <f>Q36+Q37</f>
        <v>37</v>
      </c>
      <c r="R35" s="105">
        <f t="shared" si="0"/>
        <v>112.12</v>
      </c>
      <c r="S35" s="82">
        <f>S36+S37</f>
        <v>49</v>
      </c>
      <c r="T35" s="105">
        <f t="shared" si="0"/>
        <v>132.43</v>
      </c>
      <c r="U35" s="16">
        <f>U36+U37</f>
        <v>54</v>
      </c>
      <c r="V35" s="105">
        <f t="shared" si="1"/>
        <v>110.2</v>
      </c>
      <c r="W35" s="16">
        <f>W36+W37</f>
        <v>59</v>
      </c>
      <c r="X35" s="105">
        <f t="shared" si="2"/>
        <v>109.26</v>
      </c>
      <c r="Y35" s="90"/>
      <c r="Z35" s="16">
        <f>Z36+Z37</f>
        <v>64</v>
      </c>
      <c r="AA35" s="105">
        <f t="shared" ref="AA35:AA61" si="11">ROUND(Z35/W35*100,2)</f>
        <v>108.47</v>
      </c>
      <c r="AB35" s="108"/>
      <c r="AC35" s="122"/>
      <c r="AE35" s="69"/>
      <c r="AK35" s="47"/>
    </row>
    <row r="36" spans="1:37" ht="23.25" customHeight="1" x14ac:dyDescent="0.25">
      <c r="A36" s="51">
        <v>32</v>
      </c>
      <c r="B36" s="35" t="s">
        <v>6</v>
      </c>
      <c r="C36" s="4" t="s">
        <v>78</v>
      </c>
      <c r="D36" s="4">
        <v>14</v>
      </c>
      <c r="E36" s="4">
        <v>14</v>
      </c>
      <c r="F36" s="92">
        <f t="shared" si="4"/>
        <v>100</v>
      </c>
      <c r="G36" s="4">
        <v>15</v>
      </c>
      <c r="H36" s="92">
        <f t="shared" si="5"/>
        <v>107.14</v>
      </c>
      <c r="I36" s="4">
        <v>13</v>
      </c>
      <c r="J36" s="92">
        <f t="shared" si="6"/>
        <v>86.67</v>
      </c>
      <c r="K36" s="15">
        <v>13</v>
      </c>
      <c r="L36" s="97">
        <f t="shared" si="7"/>
        <v>100</v>
      </c>
      <c r="M36" s="15">
        <v>11</v>
      </c>
      <c r="N36" s="97">
        <f t="shared" si="0"/>
        <v>84.62</v>
      </c>
      <c r="O36" s="20">
        <v>12</v>
      </c>
      <c r="P36" s="104">
        <f t="shared" si="0"/>
        <v>109.09</v>
      </c>
      <c r="Q36" s="15">
        <v>14</v>
      </c>
      <c r="R36" s="104">
        <f t="shared" si="0"/>
        <v>116.67</v>
      </c>
      <c r="S36" s="80">
        <v>20</v>
      </c>
      <c r="T36" s="104">
        <f t="shared" si="0"/>
        <v>142.86000000000001</v>
      </c>
      <c r="U36" s="42">
        <f>ROUND(S36/100*AB36,0)</f>
        <v>23</v>
      </c>
      <c r="V36" s="104">
        <f t="shared" si="1"/>
        <v>115</v>
      </c>
      <c r="W36" s="15">
        <f>ROUND(U36/100*AB36,0)</f>
        <v>26</v>
      </c>
      <c r="X36" s="104">
        <f t="shared" si="2"/>
        <v>113.04</v>
      </c>
      <c r="Y36" s="110"/>
      <c r="Z36" s="15">
        <f>ROUND(W36/100*AB36,0)</f>
        <v>29</v>
      </c>
      <c r="AA36" s="104">
        <f t="shared" si="11"/>
        <v>111.54</v>
      </c>
      <c r="AB36" s="90">
        <f>ROUND((N36+P36+R36+T36)/4,2)</f>
        <v>113.31</v>
      </c>
      <c r="AC36" s="122"/>
      <c r="AK36" s="47"/>
    </row>
    <row r="37" spans="1:37" ht="20.25" customHeight="1" x14ac:dyDescent="0.25">
      <c r="A37" s="51">
        <v>33</v>
      </c>
      <c r="B37" s="35" t="s">
        <v>24</v>
      </c>
      <c r="C37" s="4" t="s">
        <v>79</v>
      </c>
      <c r="D37" s="4">
        <v>10</v>
      </c>
      <c r="E37" s="4">
        <v>10</v>
      </c>
      <c r="F37" s="92">
        <f t="shared" si="4"/>
        <v>100</v>
      </c>
      <c r="G37" s="4">
        <v>10</v>
      </c>
      <c r="H37" s="92">
        <f t="shared" si="5"/>
        <v>100</v>
      </c>
      <c r="I37" s="4">
        <v>12</v>
      </c>
      <c r="J37" s="92">
        <f t="shared" si="6"/>
        <v>120</v>
      </c>
      <c r="K37" s="15">
        <v>11</v>
      </c>
      <c r="L37" s="97">
        <f t="shared" si="7"/>
        <v>91.67</v>
      </c>
      <c r="M37" s="15">
        <v>7</v>
      </c>
      <c r="N37" s="97">
        <f t="shared" si="0"/>
        <v>63.64</v>
      </c>
      <c r="O37" s="20">
        <v>21</v>
      </c>
      <c r="P37" s="104">
        <f t="shared" si="0"/>
        <v>300</v>
      </c>
      <c r="Q37" s="15">
        <v>23</v>
      </c>
      <c r="R37" s="104">
        <f t="shared" si="0"/>
        <v>109.52</v>
      </c>
      <c r="S37" s="80">
        <v>29</v>
      </c>
      <c r="T37" s="104">
        <f t="shared" si="0"/>
        <v>126.09</v>
      </c>
      <c r="U37" s="42">
        <f>ROUND(S37/100*AB37,0)</f>
        <v>31</v>
      </c>
      <c r="V37" s="104">
        <f t="shared" si="1"/>
        <v>106.9</v>
      </c>
      <c r="W37" s="15">
        <f>ROUND(U37/100*AB37,0)</f>
        <v>33</v>
      </c>
      <c r="X37" s="104">
        <f t="shared" si="2"/>
        <v>106.45</v>
      </c>
      <c r="Y37" s="110"/>
      <c r="Z37" s="15">
        <f>ROUND(W37/100*AB37,0)</f>
        <v>35</v>
      </c>
      <c r="AA37" s="104">
        <f t="shared" si="11"/>
        <v>106.06</v>
      </c>
      <c r="AB37" s="90">
        <f>ROUND((J37+L37+R37)/3,2)</f>
        <v>107.06</v>
      </c>
      <c r="AC37" s="122"/>
      <c r="AK37" s="47"/>
    </row>
    <row r="38" spans="1:37" s="53" customFormat="1" ht="56.25" x14ac:dyDescent="0.25">
      <c r="A38" s="52">
        <v>34</v>
      </c>
      <c r="B38" s="25" t="s">
        <v>27</v>
      </c>
      <c r="C38" s="26" t="s">
        <v>80</v>
      </c>
      <c r="D38" s="26">
        <v>0</v>
      </c>
      <c r="E38" s="26">
        <v>0</v>
      </c>
      <c r="F38" s="93"/>
      <c r="G38" s="26">
        <v>1</v>
      </c>
      <c r="H38" s="93"/>
      <c r="I38" s="26">
        <v>1</v>
      </c>
      <c r="J38" s="93">
        <f t="shared" si="6"/>
        <v>100</v>
      </c>
      <c r="K38" s="16">
        <v>1</v>
      </c>
      <c r="L38" s="93">
        <f t="shared" si="7"/>
        <v>100</v>
      </c>
      <c r="M38" s="16">
        <v>1</v>
      </c>
      <c r="N38" s="93">
        <f t="shared" si="0"/>
        <v>100</v>
      </c>
      <c r="O38" s="27">
        <v>1</v>
      </c>
      <c r="P38" s="105">
        <f t="shared" si="0"/>
        <v>100</v>
      </c>
      <c r="Q38" s="16">
        <v>1</v>
      </c>
      <c r="R38" s="105">
        <f>ROUND(Q38/O38*100,2)</f>
        <v>100</v>
      </c>
      <c r="S38" s="82">
        <v>1</v>
      </c>
      <c r="T38" s="105">
        <f t="shared" si="0"/>
        <v>100</v>
      </c>
      <c r="U38" s="16">
        <f>ROUND(S38/100*AB38,0)</f>
        <v>1</v>
      </c>
      <c r="V38" s="105">
        <f t="shared" si="1"/>
        <v>100</v>
      </c>
      <c r="W38" s="16">
        <f>ROUND(U38/100*AB38,0)</f>
        <v>1</v>
      </c>
      <c r="X38" s="105">
        <f t="shared" si="2"/>
        <v>100</v>
      </c>
      <c r="Y38" s="110"/>
      <c r="Z38" s="16">
        <f>ROUND(W38/100*AB38,0)</f>
        <v>1</v>
      </c>
      <c r="AA38" s="105">
        <f t="shared" si="11"/>
        <v>100</v>
      </c>
      <c r="AB38" s="109">
        <v>100</v>
      </c>
      <c r="AC38" s="122"/>
      <c r="AE38" s="69"/>
      <c r="AK38" s="47"/>
    </row>
    <row r="39" spans="1:37" s="53" customFormat="1" ht="39" customHeight="1" x14ac:dyDescent="0.25">
      <c r="A39" s="52">
        <v>35</v>
      </c>
      <c r="B39" s="25" t="s">
        <v>28</v>
      </c>
      <c r="C39" s="26" t="s">
        <v>81</v>
      </c>
      <c r="D39" s="26">
        <v>49</v>
      </c>
      <c r="E39" s="26">
        <v>49</v>
      </c>
      <c r="F39" s="93">
        <f t="shared" si="4"/>
        <v>100</v>
      </c>
      <c r="G39" s="26">
        <v>33</v>
      </c>
      <c r="H39" s="93">
        <f t="shared" si="5"/>
        <v>67.349999999999994</v>
      </c>
      <c r="I39" s="26">
        <v>24</v>
      </c>
      <c r="J39" s="93">
        <f t="shared" si="6"/>
        <v>72.73</v>
      </c>
      <c r="K39" s="16">
        <v>23</v>
      </c>
      <c r="L39" s="98">
        <f t="shared" si="7"/>
        <v>95.83</v>
      </c>
      <c r="M39" s="16">
        <v>21</v>
      </c>
      <c r="N39" s="98">
        <f t="shared" si="0"/>
        <v>91.3</v>
      </c>
      <c r="O39" s="27">
        <v>16</v>
      </c>
      <c r="P39" s="105">
        <f t="shared" si="0"/>
        <v>76.19</v>
      </c>
      <c r="Q39" s="16">
        <v>15</v>
      </c>
      <c r="R39" s="105">
        <f t="shared" si="0"/>
        <v>93.75</v>
      </c>
      <c r="S39" s="82">
        <v>13</v>
      </c>
      <c r="T39" s="105">
        <f t="shared" si="0"/>
        <v>86.67</v>
      </c>
      <c r="U39" s="16">
        <f>ROUND(S39/100*AB39,0)</f>
        <v>12</v>
      </c>
      <c r="V39" s="105">
        <f t="shared" si="1"/>
        <v>92.31</v>
      </c>
      <c r="W39" s="16">
        <f>ROUND(U39/100*AB39,0)</f>
        <v>11</v>
      </c>
      <c r="X39" s="105">
        <f t="shared" si="2"/>
        <v>91.67</v>
      </c>
      <c r="Y39" s="110"/>
      <c r="Z39" s="16">
        <f>ROUND(W39/100*AB39,0)</f>
        <v>10</v>
      </c>
      <c r="AA39" s="105">
        <f t="shared" si="11"/>
        <v>90.91</v>
      </c>
      <c r="AB39" s="109">
        <f>ROUND((L39+N39+R39)/3,2)</f>
        <v>93.63</v>
      </c>
      <c r="AC39" s="122"/>
      <c r="AE39" s="69"/>
      <c r="AK39" s="47"/>
    </row>
    <row r="40" spans="1:37" s="53" customFormat="1" ht="37.5" x14ac:dyDescent="0.25">
      <c r="A40" s="52">
        <v>36</v>
      </c>
      <c r="B40" s="25" t="s">
        <v>29</v>
      </c>
      <c r="C40" s="26" t="s">
        <v>82</v>
      </c>
      <c r="D40" s="26">
        <v>9</v>
      </c>
      <c r="E40" s="26">
        <v>9</v>
      </c>
      <c r="F40" s="93">
        <f t="shared" si="4"/>
        <v>100</v>
      </c>
      <c r="G40" s="26">
        <v>8</v>
      </c>
      <c r="H40" s="93">
        <f t="shared" si="5"/>
        <v>88.89</v>
      </c>
      <c r="I40" s="26">
        <v>18</v>
      </c>
      <c r="J40" s="93">
        <f t="shared" si="6"/>
        <v>225</v>
      </c>
      <c r="K40" s="16">
        <v>17</v>
      </c>
      <c r="L40" s="98">
        <f t="shared" si="7"/>
        <v>94.44</v>
      </c>
      <c r="M40" s="16">
        <v>17</v>
      </c>
      <c r="N40" s="98">
        <f t="shared" si="0"/>
        <v>100</v>
      </c>
      <c r="O40" s="27">
        <v>16</v>
      </c>
      <c r="P40" s="105">
        <f t="shared" si="0"/>
        <v>94.12</v>
      </c>
      <c r="Q40" s="16">
        <v>19</v>
      </c>
      <c r="R40" s="105">
        <f t="shared" si="0"/>
        <v>118.75</v>
      </c>
      <c r="S40" s="82">
        <v>17</v>
      </c>
      <c r="T40" s="105">
        <f>ROUND(S40/Q40*100,2)</f>
        <v>89.47</v>
      </c>
      <c r="U40" s="16">
        <f>ROUND(S40/100*AB40,0)</f>
        <v>17</v>
      </c>
      <c r="V40" s="105">
        <f t="shared" si="1"/>
        <v>100</v>
      </c>
      <c r="W40" s="16">
        <f>ROUND(U40/100*AB40,0)</f>
        <v>17</v>
      </c>
      <c r="X40" s="105">
        <f t="shared" si="2"/>
        <v>100</v>
      </c>
      <c r="Y40" s="110"/>
      <c r="Z40" s="16">
        <f>ROUND(W40/100*AB40,0)</f>
        <v>17</v>
      </c>
      <c r="AA40" s="105">
        <f t="shared" si="11"/>
        <v>100</v>
      </c>
      <c r="AB40" s="108">
        <f>ROUND((P40+R40+T40)/3,2)</f>
        <v>100.78</v>
      </c>
      <c r="AC40" s="122"/>
      <c r="AE40" s="69"/>
      <c r="AK40" s="47"/>
    </row>
    <row r="41" spans="1:37" s="54" customFormat="1" ht="56.25" x14ac:dyDescent="0.25">
      <c r="A41" s="45">
        <v>37</v>
      </c>
      <c r="B41" s="2" t="s">
        <v>30</v>
      </c>
      <c r="C41" s="5" t="s">
        <v>83</v>
      </c>
      <c r="D41" s="14">
        <f>D42+D48+D52+D55+D61+D62+D65+D68+D71+D74+D75+D76</f>
        <v>772885</v>
      </c>
      <c r="E41" s="14">
        <v>772885</v>
      </c>
      <c r="F41" s="92">
        <f t="shared" si="4"/>
        <v>100</v>
      </c>
      <c r="G41" s="14">
        <v>816998</v>
      </c>
      <c r="H41" s="92">
        <f t="shared" si="5"/>
        <v>105.71</v>
      </c>
      <c r="I41" s="14">
        <v>847916</v>
      </c>
      <c r="J41" s="92">
        <f t="shared" si="6"/>
        <v>103.78</v>
      </c>
      <c r="K41" s="14">
        <v>886564</v>
      </c>
      <c r="L41" s="97">
        <f t="shared" si="7"/>
        <v>104.56</v>
      </c>
      <c r="M41" s="17">
        <v>931970</v>
      </c>
      <c r="N41" s="97">
        <f t="shared" si="0"/>
        <v>105.12</v>
      </c>
      <c r="O41" s="17">
        <v>1028859</v>
      </c>
      <c r="P41" s="104">
        <f>ROUND(O41/M41*100,2)</f>
        <v>110.4</v>
      </c>
      <c r="Q41" s="17">
        <f>Q42+Q48+Q52+Q55+Q61+Q62+Q65+Q68+Q71+Q74+Q75+Q76</f>
        <v>1075506</v>
      </c>
      <c r="R41" s="104">
        <f t="shared" si="0"/>
        <v>104.53</v>
      </c>
      <c r="S41" s="79">
        <f>S42+S48+S52+S55+S61+S62+S65+S68+S71+S74+S75+S76-1</f>
        <v>1091782</v>
      </c>
      <c r="T41" s="104">
        <f t="shared" si="0"/>
        <v>101.51</v>
      </c>
      <c r="U41" s="17">
        <f>U42+U48+U52+U55+U61+U62+U65+U68+U71+U74+U75+U76</f>
        <v>1137476</v>
      </c>
      <c r="V41" s="104">
        <f t="shared" si="1"/>
        <v>104.19</v>
      </c>
      <c r="W41" s="17">
        <f>W42+W48+W52+W55+W61+W62+W65+W68+W71+W74+W75+W76</f>
        <v>1186121</v>
      </c>
      <c r="X41" s="104">
        <f t="shared" si="2"/>
        <v>104.28</v>
      </c>
      <c r="Y41" s="36"/>
      <c r="Z41" s="17">
        <f>Z42+Z48+Z52+Z55+Z61+Z62+Z65+Z68+Z71+Z74+Z75+Z76</f>
        <v>1237829</v>
      </c>
      <c r="AA41" s="104">
        <f t="shared" si="11"/>
        <v>104.36</v>
      </c>
      <c r="AB41" s="38"/>
      <c r="AC41" s="123"/>
      <c r="AE41" s="70"/>
    </row>
    <row r="42" spans="1:37" s="53" customFormat="1" ht="37.5" x14ac:dyDescent="0.25">
      <c r="A42" s="48">
        <v>38</v>
      </c>
      <c r="B42" s="3" t="s">
        <v>5</v>
      </c>
      <c r="C42" s="8" t="s">
        <v>84</v>
      </c>
      <c r="D42" s="8">
        <v>454305</v>
      </c>
      <c r="E42" s="8">
        <v>454305</v>
      </c>
      <c r="F42" s="92">
        <f t="shared" si="4"/>
        <v>100</v>
      </c>
      <c r="G42" s="8">
        <v>496575</v>
      </c>
      <c r="H42" s="92">
        <f t="shared" si="5"/>
        <v>109.3</v>
      </c>
      <c r="I42" s="26">
        <v>524829</v>
      </c>
      <c r="J42" s="93">
        <f t="shared" si="6"/>
        <v>105.69</v>
      </c>
      <c r="K42" s="16">
        <v>558798</v>
      </c>
      <c r="L42" s="98">
        <f t="shared" si="7"/>
        <v>106.47</v>
      </c>
      <c r="M42" s="16">
        <v>604156</v>
      </c>
      <c r="N42" s="98">
        <f t="shared" si="0"/>
        <v>108.12</v>
      </c>
      <c r="O42" s="27">
        <v>681082</v>
      </c>
      <c r="P42" s="105">
        <f t="shared" si="0"/>
        <v>112.73</v>
      </c>
      <c r="Q42" s="16">
        <f>Q43+Q44+Q45+Q46+Q47</f>
        <v>729721</v>
      </c>
      <c r="R42" s="105">
        <f t="shared" si="0"/>
        <v>107.14</v>
      </c>
      <c r="S42" s="82">
        <f>S43+S44+S45+S46+S47</f>
        <v>746786</v>
      </c>
      <c r="T42" s="105">
        <f t="shared" si="0"/>
        <v>102.34</v>
      </c>
      <c r="U42" s="16">
        <f>U43+U44+U45+U46+U47</f>
        <v>786164</v>
      </c>
      <c r="V42" s="105">
        <f t="shared" si="1"/>
        <v>105.27</v>
      </c>
      <c r="W42" s="16">
        <f>W43+W44+W45+W46+W47</f>
        <v>828038</v>
      </c>
      <c r="X42" s="105">
        <f t="shared" si="2"/>
        <v>105.33</v>
      </c>
      <c r="Y42" s="36"/>
      <c r="Z42" s="16">
        <f>Z43+Z44+Z45+Z46+Z47</f>
        <v>872540</v>
      </c>
      <c r="AA42" s="105">
        <f t="shared" si="11"/>
        <v>105.37</v>
      </c>
      <c r="AB42" s="40"/>
      <c r="AC42" s="123"/>
      <c r="AE42" s="69"/>
    </row>
    <row r="43" spans="1:37" ht="27" customHeight="1" x14ac:dyDescent="0.25">
      <c r="A43" s="50">
        <v>39</v>
      </c>
      <c r="B43" s="35" t="s">
        <v>6</v>
      </c>
      <c r="C43" s="4" t="s">
        <v>85</v>
      </c>
      <c r="D43" s="15">
        <v>0</v>
      </c>
      <c r="E43" s="15">
        <v>0</v>
      </c>
      <c r="F43" s="92"/>
      <c r="G43" s="4">
        <v>1520</v>
      </c>
      <c r="H43" s="92"/>
      <c r="I43" s="4">
        <v>0</v>
      </c>
      <c r="J43" s="92">
        <f t="shared" si="6"/>
        <v>0</v>
      </c>
      <c r="K43" s="15">
        <v>0</v>
      </c>
      <c r="L43" s="97"/>
      <c r="M43" s="42">
        <v>0</v>
      </c>
      <c r="N43" s="97"/>
      <c r="O43" s="20">
        <v>28395</v>
      </c>
      <c r="P43" s="104"/>
      <c r="Q43" s="42">
        <v>29702</v>
      </c>
      <c r="R43" s="104">
        <f t="shared" si="0"/>
        <v>104.6</v>
      </c>
      <c r="S43" s="80">
        <v>27250</v>
      </c>
      <c r="T43" s="104">
        <f t="shared" si="0"/>
        <v>91.74</v>
      </c>
      <c r="U43" s="42">
        <f>ROUND(S43/S7*U7,0)</f>
        <v>27250</v>
      </c>
      <c r="V43" s="104">
        <f t="shared" si="1"/>
        <v>100</v>
      </c>
      <c r="W43" s="42">
        <f>ROUND(S43/S7*W7,0)</f>
        <v>27250</v>
      </c>
      <c r="X43" s="104">
        <f t="shared" si="2"/>
        <v>100</v>
      </c>
      <c r="Y43" s="36"/>
      <c r="Z43" s="42">
        <f>ROUND(S43/S7*Z7,0)</f>
        <v>27250</v>
      </c>
      <c r="AA43" s="104">
        <f t="shared" si="11"/>
        <v>100</v>
      </c>
      <c r="AB43" s="40"/>
      <c r="AC43" s="123"/>
    </row>
    <row r="44" spans="1:37" ht="40.5" customHeight="1" x14ac:dyDescent="0.25">
      <c r="A44" s="50">
        <v>40</v>
      </c>
      <c r="B44" s="35" t="s">
        <v>7</v>
      </c>
      <c r="C44" s="4" t="s">
        <v>86</v>
      </c>
      <c r="D44" s="15">
        <v>175640</v>
      </c>
      <c r="E44" s="15">
        <v>175640</v>
      </c>
      <c r="F44" s="92">
        <f t="shared" si="4"/>
        <v>100</v>
      </c>
      <c r="G44" s="15">
        <v>194331</v>
      </c>
      <c r="H44" s="92">
        <f t="shared" si="5"/>
        <v>110.64</v>
      </c>
      <c r="I44" s="15">
        <v>208147</v>
      </c>
      <c r="J44" s="92">
        <f t="shared" si="6"/>
        <v>107.11</v>
      </c>
      <c r="K44" s="15">
        <v>223811</v>
      </c>
      <c r="L44" s="97">
        <f t="shared" si="7"/>
        <v>107.53</v>
      </c>
      <c r="M44" s="15">
        <v>242414</v>
      </c>
      <c r="N44" s="97">
        <f t="shared" si="0"/>
        <v>108.31</v>
      </c>
      <c r="O44" s="29">
        <v>263585</v>
      </c>
      <c r="P44" s="104">
        <f t="shared" si="0"/>
        <v>108.73</v>
      </c>
      <c r="Q44" s="15">
        <v>284669</v>
      </c>
      <c r="R44" s="104">
        <f t="shared" si="0"/>
        <v>108</v>
      </c>
      <c r="S44" s="81">
        <v>296834</v>
      </c>
      <c r="T44" s="104">
        <f t="shared" si="0"/>
        <v>104.27</v>
      </c>
      <c r="U44" s="42">
        <f>ROUND(S44/S8*U8,0)</f>
        <v>317405</v>
      </c>
      <c r="V44" s="104">
        <f t="shared" si="1"/>
        <v>106.93</v>
      </c>
      <c r="W44" s="42">
        <f>ROUND(S44/S8*W8,0)</f>
        <v>339402</v>
      </c>
      <c r="X44" s="104">
        <f t="shared" si="2"/>
        <v>106.93</v>
      </c>
      <c r="Y44" s="36"/>
      <c r="Z44" s="42">
        <f>ROUND(S44/S8*Z8,0)</f>
        <v>362922</v>
      </c>
      <c r="AA44" s="104">
        <f t="shared" si="11"/>
        <v>106.93</v>
      </c>
      <c r="AB44" s="40"/>
      <c r="AC44" s="123"/>
    </row>
    <row r="45" spans="1:37" ht="42.75" customHeight="1" x14ac:dyDescent="0.25">
      <c r="A45" s="45">
        <v>41</v>
      </c>
      <c r="B45" s="35" t="s">
        <v>8</v>
      </c>
      <c r="C45" s="4" t="s">
        <v>87</v>
      </c>
      <c r="D45" s="15">
        <v>108733</v>
      </c>
      <c r="E45" s="15">
        <v>108733</v>
      </c>
      <c r="F45" s="92">
        <f t="shared" si="4"/>
        <v>100</v>
      </c>
      <c r="G45" s="15">
        <v>115000</v>
      </c>
      <c r="H45" s="92">
        <f t="shared" si="5"/>
        <v>105.76</v>
      </c>
      <c r="I45" s="15">
        <v>121801</v>
      </c>
      <c r="J45" s="92">
        <f t="shared" si="6"/>
        <v>105.91</v>
      </c>
      <c r="K45" s="15">
        <v>127376</v>
      </c>
      <c r="L45" s="97">
        <f t="shared" si="7"/>
        <v>104.58</v>
      </c>
      <c r="M45" s="15">
        <v>136707</v>
      </c>
      <c r="N45" s="97">
        <f t="shared" si="0"/>
        <v>107.33</v>
      </c>
      <c r="O45" s="29">
        <v>145939</v>
      </c>
      <c r="P45" s="104">
        <f t="shared" si="0"/>
        <v>106.75</v>
      </c>
      <c r="Q45" s="15">
        <v>157725</v>
      </c>
      <c r="R45" s="104">
        <f t="shared" si="0"/>
        <v>108.08</v>
      </c>
      <c r="S45" s="81">
        <v>163065</v>
      </c>
      <c r="T45" s="104">
        <f t="shared" si="0"/>
        <v>103.39</v>
      </c>
      <c r="U45" s="42">
        <f>ROUND(S45/S9*U9,0)</f>
        <v>173471</v>
      </c>
      <c r="V45" s="104">
        <f t="shared" si="1"/>
        <v>106.38</v>
      </c>
      <c r="W45" s="42">
        <f>ROUND(S45/S9*W9,0)</f>
        <v>184539</v>
      </c>
      <c r="X45" s="104">
        <f t="shared" si="2"/>
        <v>106.38</v>
      </c>
      <c r="Y45" s="36"/>
      <c r="Z45" s="42">
        <f>ROUND(S45/S9*Z9,0)</f>
        <v>196313</v>
      </c>
      <c r="AA45" s="104">
        <f t="shared" si="11"/>
        <v>106.38</v>
      </c>
      <c r="AB45" s="40"/>
      <c r="AC45" s="123"/>
    </row>
    <row r="46" spans="1:37" ht="45" customHeight="1" x14ac:dyDescent="0.25">
      <c r="A46" s="48">
        <v>42</v>
      </c>
      <c r="B46" s="35" t="s">
        <v>9</v>
      </c>
      <c r="C46" s="4" t="s">
        <v>88</v>
      </c>
      <c r="D46" s="15">
        <v>66858</v>
      </c>
      <c r="E46" s="15">
        <v>66858</v>
      </c>
      <c r="F46" s="92">
        <f t="shared" si="4"/>
        <v>100</v>
      </c>
      <c r="G46" s="15">
        <v>71857</v>
      </c>
      <c r="H46" s="92">
        <f t="shared" si="5"/>
        <v>107.48</v>
      </c>
      <c r="I46" s="15">
        <v>77226</v>
      </c>
      <c r="J46" s="92">
        <f t="shared" si="6"/>
        <v>107.47</v>
      </c>
      <c r="K46" s="15">
        <v>82404</v>
      </c>
      <c r="L46" s="97">
        <f t="shared" si="7"/>
        <v>106.7</v>
      </c>
      <c r="M46" s="15">
        <v>90380</v>
      </c>
      <c r="N46" s="97">
        <f t="shared" si="0"/>
        <v>109.68</v>
      </c>
      <c r="O46" s="29">
        <v>98460</v>
      </c>
      <c r="P46" s="104">
        <f t="shared" si="0"/>
        <v>108.94</v>
      </c>
      <c r="Q46" s="15">
        <v>107293</v>
      </c>
      <c r="R46" s="104">
        <f t="shared" si="0"/>
        <v>108.97</v>
      </c>
      <c r="S46" s="81">
        <v>110008</v>
      </c>
      <c r="T46" s="104">
        <f t="shared" si="0"/>
        <v>102.53</v>
      </c>
      <c r="U46" s="42">
        <f>ROUND(S46/S10*U10,0)</f>
        <v>116458</v>
      </c>
      <c r="V46" s="104">
        <f t="shared" si="1"/>
        <v>105.86</v>
      </c>
      <c r="W46" s="42">
        <f>ROUND(S46/S10*W10,0)</f>
        <v>123282</v>
      </c>
      <c r="X46" s="104">
        <f t="shared" si="2"/>
        <v>105.86</v>
      </c>
      <c r="Y46" s="36"/>
      <c r="Z46" s="42">
        <f>ROUND(S46/S10*Z10,0)</f>
        <v>130505</v>
      </c>
      <c r="AA46" s="104">
        <f t="shared" si="11"/>
        <v>105.86</v>
      </c>
      <c r="AB46" s="40"/>
      <c r="AC46" s="123"/>
    </row>
    <row r="47" spans="1:37" ht="18.75" x14ac:dyDescent="0.25">
      <c r="A47" s="50">
        <v>43</v>
      </c>
      <c r="B47" s="35" t="s">
        <v>10</v>
      </c>
      <c r="C47" s="4" t="s">
        <v>89</v>
      </c>
      <c r="D47" s="15">
        <v>103074</v>
      </c>
      <c r="E47" s="15">
        <v>103074</v>
      </c>
      <c r="F47" s="92">
        <f t="shared" si="4"/>
        <v>100</v>
      </c>
      <c r="G47" s="15">
        <v>113867</v>
      </c>
      <c r="H47" s="92">
        <f t="shared" si="5"/>
        <v>110.47</v>
      </c>
      <c r="I47" s="15">
        <v>117655</v>
      </c>
      <c r="J47" s="92">
        <f t="shared" si="6"/>
        <v>103.33</v>
      </c>
      <c r="K47" s="15">
        <v>125207</v>
      </c>
      <c r="L47" s="97">
        <f t="shared" si="7"/>
        <v>106.42</v>
      </c>
      <c r="M47" s="15">
        <v>134655</v>
      </c>
      <c r="N47" s="97">
        <f t="shared" si="0"/>
        <v>107.55</v>
      </c>
      <c r="O47" s="29">
        <v>144703</v>
      </c>
      <c r="P47" s="104">
        <f t="shared" si="0"/>
        <v>107.46</v>
      </c>
      <c r="Q47" s="15">
        <v>150332</v>
      </c>
      <c r="R47" s="104">
        <f t="shared" si="0"/>
        <v>103.89</v>
      </c>
      <c r="S47" s="81">
        <v>149629</v>
      </c>
      <c r="T47" s="104">
        <f t="shared" si="0"/>
        <v>99.53</v>
      </c>
      <c r="U47" s="42">
        <f>ROUND(S47/S11*U11,0)</f>
        <v>151580</v>
      </c>
      <c r="V47" s="104">
        <f t="shared" si="1"/>
        <v>101.3</v>
      </c>
      <c r="W47" s="42">
        <f>ROUND(S47/S11*W11,0)</f>
        <v>153565</v>
      </c>
      <c r="X47" s="104">
        <f t="shared" si="2"/>
        <v>101.31</v>
      </c>
      <c r="Y47" s="36"/>
      <c r="Z47" s="42">
        <f>ROUND(S47/S11*Z11,0)</f>
        <v>155550</v>
      </c>
      <c r="AA47" s="104">
        <f t="shared" si="11"/>
        <v>101.29</v>
      </c>
      <c r="AB47" s="40"/>
      <c r="AC47" s="123"/>
    </row>
    <row r="48" spans="1:37" s="53" customFormat="1" ht="37.5" x14ac:dyDescent="0.25">
      <c r="A48" s="50">
        <v>44</v>
      </c>
      <c r="B48" s="3" t="s">
        <v>11</v>
      </c>
      <c r="C48" s="8" t="s">
        <v>90</v>
      </c>
      <c r="D48" s="8">
        <v>1998</v>
      </c>
      <c r="E48" s="8">
        <v>1998</v>
      </c>
      <c r="F48" s="92">
        <f t="shared" si="4"/>
        <v>100</v>
      </c>
      <c r="G48" s="8">
        <v>1767</v>
      </c>
      <c r="H48" s="92">
        <f t="shared" si="5"/>
        <v>88.44</v>
      </c>
      <c r="I48" s="8">
        <v>3151</v>
      </c>
      <c r="J48" s="93">
        <f t="shared" si="6"/>
        <v>178.32</v>
      </c>
      <c r="K48" s="16">
        <v>3852</v>
      </c>
      <c r="L48" s="98">
        <f t="shared" si="7"/>
        <v>122.25</v>
      </c>
      <c r="M48" s="16">
        <v>4451</v>
      </c>
      <c r="N48" s="98">
        <f t="shared" si="0"/>
        <v>115.55</v>
      </c>
      <c r="O48" s="27">
        <v>4810</v>
      </c>
      <c r="P48" s="105">
        <f t="shared" si="0"/>
        <v>108.07</v>
      </c>
      <c r="Q48" s="16">
        <f>Q49+Q50+Q51</f>
        <v>6348</v>
      </c>
      <c r="R48" s="105">
        <f t="shared" si="0"/>
        <v>131.97999999999999</v>
      </c>
      <c r="S48" s="82">
        <f>S49+S50+S51</f>
        <v>6897</v>
      </c>
      <c r="T48" s="105">
        <f t="shared" si="0"/>
        <v>108.65</v>
      </c>
      <c r="U48" s="16">
        <f>U49+U50+U51</f>
        <v>7149</v>
      </c>
      <c r="V48" s="105">
        <f t="shared" si="1"/>
        <v>103.65</v>
      </c>
      <c r="W48" s="16">
        <f>W49+W50+W51</f>
        <v>7418</v>
      </c>
      <c r="X48" s="105">
        <f t="shared" si="2"/>
        <v>103.76</v>
      </c>
      <c r="Y48" s="36"/>
      <c r="Z48" s="16">
        <f>Z49+Z50+Z51</f>
        <v>7696</v>
      </c>
      <c r="AA48" s="105">
        <f t="shared" si="11"/>
        <v>103.75</v>
      </c>
      <c r="AB48" s="40"/>
      <c r="AC48" s="123"/>
      <c r="AE48" s="69"/>
    </row>
    <row r="49" spans="1:31" ht="37.5" x14ac:dyDescent="0.25">
      <c r="A49" s="45">
        <v>45</v>
      </c>
      <c r="B49" s="35" t="s">
        <v>12</v>
      </c>
      <c r="C49" s="4" t="s">
        <v>91</v>
      </c>
      <c r="D49" s="4">
        <v>17</v>
      </c>
      <c r="E49" s="4">
        <v>17</v>
      </c>
      <c r="F49" s="92">
        <f t="shared" si="4"/>
        <v>100</v>
      </c>
      <c r="G49" s="4">
        <v>20</v>
      </c>
      <c r="H49" s="92">
        <f t="shared" si="5"/>
        <v>117.65</v>
      </c>
      <c r="I49" s="4">
        <v>29</v>
      </c>
      <c r="J49" s="92">
        <f t="shared" si="6"/>
        <v>145</v>
      </c>
      <c r="K49" s="15">
        <v>24</v>
      </c>
      <c r="L49" s="97">
        <f t="shared" si="7"/>
        <v>82.76</v>
      </c>
      <c r="M49" s="15">
        <v>19</v>
      </c>
      <c r="N49" s="97">
        <f t="shared" si="0"/>
        <v>79.17</v>
      </c>
      <c r="O49" s="29">
        <v>36</v>
      </c>
      <c r="P49" s="104">
        <f t="shared" si="0"/>
        <v>189.47</v>
      </c>
      <c r="Q49" s="15">
        <v>83</v>
      </c>
      <c r="R49" s="104">
        <f t="shared" si="0"/>
        <v>230.56</v>
      </c>
      <c r="S49" s="81">
        <v>105</v>
      </c>
      <c r="T49" s="104">
        <f t="shared" si="0"/>
        <v>126.51</v>
      </c>
      <c r="U49" s="42">
        <f>ROUND(S49/S13*U13,0)</f>
        <v>104</v>
      </c>
      <c r="V49" s="104">
        <f t="shared" si="1"/>
        <v>99.05</v>
      </c>
      <c r="W49" s="42">
        <f>ROUND(S49/S13*W13,0)</f>
        <v>104</v>
      </c>
      <c r="X49" s="104">
        <f t="shared" si="2"/>
        <v>100</v>
      </c>
      <c r="Y49" s="36"/>
      <c r="Z49" s="42">
        <f>ROUND(S49/S13*Z13,0)</f>
        <v>103</v>
      </c>
      <c r="AA49" s="104">
        <f t="shared" si="11"/>
        <v>99.04</v>
      </c>
      <c r="AB49" s="40"/>
      <c r="AC49" s="123"/>
    </row>
    <row r="50" spans="1:31" ht="37.5" x14ac:dyDescent="0.25">
      <c r="A50" s="48">
        <v>46</v>
      </c>
      <c r="B50" s="35" t="s">
        <v>13</v>
      </c>
      <c r="C50" s="4" t="s">
        <v>92</v>
      </c>
      <c r="D50" s="4">
        <v>172</v>
      </c>
      <c r="E50" s="4">
        <v>172</v>
      </c>
      <c r="F50" s="92">
        <f t="shared" si="4"/>
        <v>100</v>
      </c>
      <c r="G50" s="4">
        <v>182</v>
      </c>
      <c r="H50" s="92">
        <f t="shared" si="5"/>
        <v>105.81</v>
      </c>
      <c r="I50" s="4">
        <v>182</v>
      </c>
      <c r="J50" s="92">
        <f t="shared" si="6"/>
        <v>100</v>
      </c>
      <c r="K50" s="15">
        <v>185</v>
      </c>
      <c r="L50" s="97">
        <f t="shared" si="7"/>
        <v>101.65</v>
      </c>
      <c r="M50" s="15">
        <v>151</v>
      </c>
      <c r="N50" s="97">
        <f t="shared" si="0"/>
        <v>81.62</v>
      </c>
      <c r="O50" s="29">
        <v>406</v>
      </c>
      <c r="P50" s="104">
        <f t="shared" si="0"/>
        <v>268.87</v>
      </c>
      <c r="Q50" s="15">
        <v>700</v>
      </c>
      <c r="R50" s="104">
        <f t="shared" si="0"/>
        <v>172.41</v>
      </c>
      <c r="S50" s="81">
        <v>773</v>
      </c>
      <c r="T50" s="104">
        <f t="shared" si="0"/>
        <v>110.43</v>
      </c>
      <c r="U50" s="42">
        <f>ROUND(S50/S14*U14,0)</f>
        <v>756</v>
      </c>
      <c r="V50" s="104">
        <f t="shared" si="1"/>
        <v>97.8</v>
      </c>
      <c r="W50" s="42">
        <f>ROUND(S50/S14*W14,0)</f>
        <v>740</v>
      </c>
      <c r="X50" s="104">
        <f t="shared" si="2"/>
        <v>97.88</v>
      </c>
      <c r="Y50" s="36"/>
      <c r="Z50" s="42">
        <f>ROUND(S50/S14*Z14,0)</f>
        <v>724</v>
      </c>
      <c r="AA50" s="104">
        <f t="shared" si="11"/>
        <v>97.84</v>
      </c>
      <c r="AB50" s="40"/>
      <c r="AC50" s="123"/>
    </row>
    <row r="51" spans="1:31" ht="18.75" x14ac:dyDescent="0.25">
      <c r="A51" s="50">
        <v>47</v>
      </c>
      <c r="B51" s="35" t="s">
        <v>14</v>
      </c>
      <c r="C51" s="4" t="s">
        <v>93</v>
      </c>
      <c r="D51" s="4">
        <v>1809</v>
      </c>
      <c r="E51" s="4">
        <v>1809</v>
      </c>
      <c r="F51" s="92">
        <f t="shared" si="4"/>
        <v>100</v>
      </c>
      <c r="G51" s="4">
        <v>1565</v>
      </c>
      <c r="H51" s="92">
        <f t="shared" si="5"/>
        <v>86.51</v>
      </c>
      <c r="I51" s="4">
        <v>2940</v>
      </c>
      <c r="J51" s="92">
        <f t="shared" si="6"/>
        <v>187.86</v>
      </c>
      <c r="K51" s="15">
        <v>3643</v>
      </c>
      <c r="L51" s="97">
        <f t="shared" si="7"/>
        <v>123.91</v>
      </c>
      <c r="M51" s="15">
        <v>4281</v>
      </c>
      <c r="N51" s="97">
        <f t="shared" si="0"/>
        <v>117.51</v>
      </c>
      <c r="O51" s="29">
        <v>4368</v>
      </c>
      <c r="P51" s="104">
        <f t="shared" si="0"/>
        <v>102.03</v>
      </c>
      <c r="Q51" s="15">
        <v>5565</v>
      </c>
      <c r="R51" s="104">
        <f t="shared" si="0"/>
        <v>127.4</v>
      </c>
      <c r="S51" s="81">
        <v>6019</v>
      </c>
      <c r="T51" s="104">
        <f t="shared" si="0"/>
        <v>108.16</v>
      </c>
      <c r="U51" s="42">
        <f>ROUND(S51/S15*U15,0)</f>
        <v>6289</v>
      </c>
      <c r="V51" s="104">
        <f>T51</f>
        <v>108.16</v>
      </c>
      <c r="W51" s="42">
        <f>ROUND(S51/S15*W15,0)</f>
        <v>6574</v>
      </c>
      <c r="X51" s="104">
        <f t="shared" si="2"/>
        <v>104.53</v>
      </c>
      <c r="Y51" s="36"/>
      <c r="Z51" s="42">
        <f>ROUND(S51/S15*Z15,0)</f>
        <v>6869</v>
      </c>
      <c r="AA51" s="104">
        <f t="shared" si="11"/>
        <v>104.49</v>
      </c>
      <c r="AB51" s="40"/>
      <c r="AC51" s="123"/>
    </row>
    <row r="52" spans="1:31" s="53" customFormat="1" ht="31.5" x14ac:dyDescent="0.25">
      <c r="A52" s="50">
        <v>48</v>
      </c>
      <c r="B52" s="3" t="s">
        <v>15</v>
      </c>
      <c r="C52" s="8" t="s">
        <v>94</v>
      </c>
      <c r="D52" s="8">
        <v>36555</v>
      </c>
      <c r="E52" s="8">
        <v>36555</v>
      </c>
      <c r="F52" s="92">
        <f t="shared" si="4"/>
        <v>100</v>
      </c>
      <c r="G52" s="8">
        <v>36420</v>
      </c>
      <c r="H52" s="92">
        <f t="shared" si="5"/>
        <v>99.63</v>
      </c>
      <c r="I52" s="8">
        <v>34869</v>
      </c>
      <c r="J52" s="93">
        <f t="shared" si="6"/>
        <v>95.74</v>
      </c>
      <c r="K52" s="16">
        <v>33743</v>
      </c>
      <c r="L52" s="98">
        <f t="shared" si="7"/>
        <v>96.77</v>
      </c>
      <c r="M52" s="16">
        <v>33485</v>
      </c>
      <c r="N52" s="98">
        <f t="shared" si="0"/>
        <v>99.24</v>
      </c>
      <c r="O52" s="27">
        <v>32588</v>
      </c>
      <c r="P52" s="105">
        <f t="shared" si="0"/>
        <v>97.32</v>
      </c>
      <c r="Q52" s="16">
        <f>Q53+Q54</f>
        <v>29222</v>
      </c>
      <c r="R52" s="105">
        <f t="shared" si="0"/>
        <v>89.67</v>
      </c>
      <c r="S52" s="82">
        <f>S53+S54</f>
        <v>26327</v>
      </c>
      <c r="T52" s="105">
        <f t="shared" si="0"/>
        <v>90.09</v>
      </c>
      <c r="U52" s="16">
        <f>U53+U54</f>
        <v>25243</v>
      </c>
      <c r="V52" s="105">
        <f t="shared" si="1"/>
        <v>95.88</v>
      </c>
      <c r="W52" s="16">
        <f>W53+W54</f>
        <v>24201</v>
      </c>
      <c r="X52" s="105">
        <f t="shared" si="2"/>
        <v>95.87</v>
      </c>
      <c r="Y52" s="36"/>
      <c r="Z52" s="16">
        <f>Z53+Z54</f>
        <v>23200</v>
      </c>
      <c r="AA52" s="105">
        <f t="shared" si="11"/>
        <v>95.86</v>
      </c>
      <c r="AB52" s="40"/>
      <c r="AC52" s="123"/>
      <c r="AE52" s="69"/>
    </row>
    <row r="53" spans="1:31" ht="26.25" customHeight="1" x14ac:dyDescent="0.25">
      <c r="A53" s="45">
        <v>49</v>
      </c>
      <c r="B53" s="35" t="s">
        <v>16</v>
      </c>
      <c r="C53" s="4" t="s">
        <v>95</v>
      </c>
      <c r="D53" s="4">
        <v>32896</v>
      </c>
      <c r="E53" s="4">
        <v>32896</v>
      </c>
      <c r="F53" s="92">
        <f t="shared" si="4"/>
        <v>100</v>
      </c>
      <c r="G53" s="4">
        <v>31861</v>
      </c>
      <c r="H53" s="92">
        <f t="shared" si="5"/>
        <v>96.85</v>
      </c>
      <c r="I53" s="4">
        <v>31027</v>
      </c>
      <c r="J53" s="92">
        <f t="shared" si="6"/>
        <v>97.38</v>
      </c>
      <c r="K53" s="15">
        <v>29956</v>
      </c>
      <c r="L53" s="97">
        <f t="shared" si="7"/>
        <v>96.55</v>
      </c>
      <c r="M53" s="15">
        <v>29573</v>
      </c>
      <c r="N53" s="97">
        <f t="shared" si="0"/>
        <v>98.72</v>
      </c>
      <c r="O53" s="29">
        <v>28803</v>
      </c>
      <c r="P53" s="104">
        <f t="shared" si="0"/>
        <v>97.4</v>
      </c>
      <c r="Q53" s="15">
        <v>26048</v>
      </c>
      <c r="R53" s="104">
        <f t="shared" si="0"/>
        <v>90.44</v>
      </c>
      <c r="S53" s="81">
        <v>23324</v>
      </c>
      <c r="T53" s="104">
        <f t="shared" si="0"/>
        <v>89.54</v>
      </c>
      <c r="U53" s="42">
        <f>ROUND(S53/S17*U17,0)</f>
        <v>22331</v>
      </c>
      <c r="V53" s="104">
        <f t="shared" si="1"/>
        <v>95.74</v>
      </c>
      <c r="W53" s="42">
        <f>ROUND(S53/S17*W17,0)</f>
        <v>21380</v>
      </c>
      <c r="X53" s="104">
        <f t="shared" si="2"/>
        <v>95.74</v>
      </c>
      <c r="Y53" s="36"/>
      <c r="Z53" s="42">
        <f>ROUND(S53/S17*Z17,0)</f>
        <v>20470</v>
      </c>
      <c r="AA53" s="104">
        <f t="shared" si="11"/>
        <v>95.74</v>
      </c>
      <c r="AB53" s="40"/>
      <c r="AC53" s="123"/>
    </row>
    <row r="54" spans="1:31" ht="18.75" x14ac:dyDescent="0.25">
      <c r="A54" s="48">
        <v>50</v>
      </c>
      <c r="B54" s="35" t="s">
        <v>17</v>
      </c>
      <c r="C54" s="4" t="s">
        <v>96</v>
      </c>
      <c r="D54" s="4">
        <v>3659</v>
      </c>
      <c r="E54" s="4">
        <v>3659</v>
      </c>
      <c r="F54" s="92">
        <f t="shared" si="4"/>
        <v>100</v>
      </c>
      <c r="G54" s="4">
        <v>4559</v>
      </c>
      <c r="H54" s="92">
        <f t="shared" si="5"/>
        <v>124.6</v>
      </c>
      <c r="I54" s="4">
        <v>3842</v>
      </c>
      <c r="J54" s="92">
        <f t="shared" si="6"/>
        <v>84.27</v>
      </c>
      <c r="K54" s="15">
        <v>3787</v>
      </c>
      <c r="L54" s="97">
        <f t="shared" si="7"/>
        <v>98.57</v>
      </c>
      <c r="M54" s="15">
        <v>3912</v>
      </c>
      <c r="N54" s="97">
        <f t="shared" si="0"/>
        <v>103.3</v>
      </c>
      <c r="O54" s="29">
        <v>3785</v>
      </c>
      <c r="P54" s="104">
        <f t="shared" si="0"/>
        <v>96.75</v>
      </c>
      <c r="Q54" s="15">
        <v>3174</v>
      </c>
      <c r="R54" s="104">
        <f t="shared" si="0"/>
        <v>83.86</v>
      </c>
      <c r="S54" s="81">
        <v>3003</v>
      </c>
      <c r="T54" s="104">
        <f t="shared" si="0"/>
        <v>94.61</v>
      </c>
      <c r="U54" s="42">
        <f>ROUND(S54/S18*U18,0)</f>
        <v>2912</v>
      </c>
      <c r="V54" s="104">
        <f t="shared" si="1"/>
        <v>96.97</v>
      </c>
      <c r="W54" s="42">
        <f>ROUND(S54/S18*W18,0)</f>
        <v>2821</v>
      </c>
      <c r="X54" s="104">
        <f t="shared" si="2"/>
        <v>96.88</v>
      </c>
      <c r="Y54" s="36"/>
      <c r="Z54" s="42">
        <f>ROUND(S54/S18*Z18,0)</f>
        <v>2730</v>
      </c>
      <c r="AA54" s="104">
        <f t="shared" si="11"/>
        <v>96.77</v>
      </c>
      <c r="AB54" s="55"/>
      <c r="AC54" s="123"/>
    </row>
    <row r="55" spans="1:31" s="53" customFormat="1" ht="37.5" x14ac:dyDescent="0.25">
      <c r="A55" s="50">
        <v>51</v>
      </c>
      <c r="B55" s="3" t="s">
        <v>18</v>
      </c>
      <c r="C55" s="8" t="s">
        <v>97</v>
      </c>
      <c r="D55" s="8">
        <v>258314</v>
      </c>
      <c r="E55" s="8">
        <v>258314</v>
      </c>
      <c r="F55" s="92">
        <f t="shared" si="4"/>
        <v>100</v>
      </c>
      <c r="G55" s="8">
        <v>258773</v>
      </c>
      <c r="H55" s="92">
        <f t="shared" si="5"/>
        <v>100.18</v>
      </c>
      <c r="I55" s="8">
        <v>258696</v>
      </c>
      <c r="J55" s="93">
        <f t="shared" si="6"/>
        <v>99.97</v>
      </c>
      <c r="K55" s="16">
        <v>259869</v>
      </c>
      <c r="L55" s="98">
        <f t="shared" si="7"/>
        <v>100.45</v>
      </c>
      <c r="M55" s="16">
        <v>257195</v>
      </c>
      <c r="N55" s="98">
        <f t="shared" si="0"/>
        <v>98.97</v>
      </c>
      <c r="O55" s="27">
        <v>275793</v>
      </c>
      <c r="P55" s="105">
        <f t="shared" si="0"/>
        <v>107.23</v>
      </c>
      <c r="Q55" s="16">
        <f>Q56+Q57+Q58+Q59+Q60</f>
        <v>267825</v>
      </c>
      <c r="R55" s="105">
        <f t="shared" si="0"/>
        <v>97.11</v>
      </c>
      <c r="S55" s="82">
        <f>S56+S57+S58+S59+S60</f>
        <v>277433</v>
      </c>
      <c r="T55" s="105">
        <f t="shared" si="0"/>
        <v>103.59</v>
      </c>
      <c r="U55" s="16">
        <f>U56+U57+U58+U59+U60</f>
        <v>282989</v>
      </c>
      <c r="V55" s="105">
        <f t="shared" si="1"/>
        <v>102</v>
      </c>
      <c r="W55" s="16">
        <f>W56+W57+W58+W59+W60</f>
        <v>288836</v>
      </c>
      <c r="X55" s="105">
        <f t="shared" si="2"/>
        <v>102.07</v>
      </c>
      <c r="Y55" s="36"/>
      <c r="Z55" s="16">
        <f>Z56+Z57+Z58+Z59+Z60</f>
        <v>294966</v>
      </c>
      <c r="AA55" s="105">
        <f t="shared" si="11"/>
        <v>102.12</v>
      </c>
      <c r="AB55" s="56"/>
      <c r="AC55" s="123"/>
      <c r="AE55" s="69"/>
    </row>
    <row r="56" spans="1:31" ht="26.25" customHeight="1" x14ac:dyDescent="0.25">
      <c r="A56" s="50">
        <v>52</v>
      </c>
      <c r="B56" s="35" t="s">
        <v>6</v>
      </c>
      <c r="C56" s="4" t="s">
        <v>98</v>
      </c>
      <c r="D56" s="4">
        <v>27441</v>
      </c>
      <c r="E56" s="4">
        <v>27441</v>
      </c>
      <c r="F56" s="92">
        <f t="shared" si="4"/>
        <v>100</v>
      </c>
      <c r="G56" s="4">
        <v>26128</v>
      </c>
      <c r="H56" s="92">
        <f t="shared" si="5"/>
        <v>95.22</v>
      </c>
      <c r="I56" s="4">
        <v>26907</v>
      </c>
      <c r="J56" s="92">
        <f t="shared" si="6"/>
        <v>102.98</v>
      </c>
      <c r="K56" s="15">
        <v>26340</v>
      </c>
      <c r="L56" s="97">
        <f t="shared" si="7"/>
        <v>97.89</v>
      </c>
      <c r="M56" s="15">
        <v>25446</v>
      </c>
      <c r="N56" s="97">
        <f t="shared" si="0"/>
        <v>96.61</v>
      </c>
      <c r="O56" s="29">
        <v>25109</v>
      </c>
      <c r="P56" s="104">
        <f t="shared" si="0"/>
        <v>98.68</v>
      </c>
      <c r="Q56" s="15">
        <v>24865</v>
      </c>
      <c r="R56" s="104">
        <f t="shared" si="0"/>
        <v>99.03</v>
      </c>
      <c r="S56" s="81">
        <v>22293</v>
      </c>
      <c r="T56" s="104">
        <f t="shared" si="0"/>
        <v>89.66</v>
      </c>
      <c r="U56" s="42">
        <f t="shared" ref="U56:U61" si="12">ROUND(S56/S20*U20,0)</f>
        <v>21892</v>
      </c>
      <c r="V56" s="104">
        <f t="shared" si="1"/>
        <v>98.2</v>
      </c>
      <c r="W56" s="42">
        <f t="shared" ref="W56:W61" si="13">ROUND(S56/S20*W20,0)</f>
        <v>21498</v>
      </c>
      <c r="X56" s="104">
        <f t="shared" si="2"/>
        <v>98.2</v>
      </c>
      <c r="Y56" s="36"/>
      <c r="Z56" s="42">
        <f t="shared" ref="Z56:Z61" si="14">ROUND(S56/S20*Z20,0)</f>
        <v>21111</v>
      </c>
      <c r="AA56" s="104">
        <f t="shared" si="11"/>
        <v>98.2</v>
      </c>
      <c r="AB56" s="56"/>
      <c r="AC56" s="123"/>
    </row>
    <row r="57" spans="1:31" ht="36.75" customHeight="1" x14ac:dyDescent="0.25">
      <c r="A57" s="45">
        <v>53</v>
      </c>
      <c r="B57" s="35" t="s">
        <v>7</v>
      </c>
      <c r="C57" s="4" t="s">
        <v>99</v>
      </c>
      <c r="D57" s="4">
        <v>65115</v>
      </c>
      <c r="E57" s="4">
        <v>65115</v>
      </c>
      <c r="F57" s="92">
        <f t="shared" si="4"/>
        <v>100</v>
      </c>
      <c r="G57" s="4">
        <v>66294</v>
      </c>
      <c r="H57" s="92">
        <f t="shared" si="5"/>
        <v>101.81</v>
      </c>
      <c r="I57" s="4">
        <v>67799</v>
      </c>
      <c r="J57" s="92">
        <f t="shared" si="6"/>
        <v>102.27</v>
      </c>
      <c r="K57" s="15">
        <v>69041</v>
      </c>
      <c r="L57" s="97">
        <f t="shared" si="7"/>
        <v>101.83</v>
      </c>
      <c r="M57" s="15">
        <v>69044</v>
      </c>
      <c r="N57" s="97">
        <f t="shared" si="0"/>
        <v>100</v>
      </c>
      <c r="O57" s="29">
        <v>70673</v>
      </c>
      <c r="P57" s="104">
        <f t="shared" si="0"/>
        <v>102.36</v>
      </c>
      <c r="Q57" s="15">
        <v>71732</v>
      </c>
      <c r="R57" s="104">
        <f t="shared" si="0"/>
        <v>101.5</v>
      </c>
      <c r="S57" s="81">
        <v>69922</v>
      </c>
      <c r="T57" s="104">
        <f t="shared" si="0"/>
        <v>97.48</v>
      </c>
      <c r="U57" s="42">
        <f t="shared" si="12"/>
        <v>71431</v>
      </c>
      <c r="V57" s="104">
        <f t="shared" si="1"/>
        <v>102.16</v>
      </c>
      <c r="W57" s="42">
        <f t="shared" si="13"/>
        <v>72975</v>
      </c>
      <c r="X57" s="104">
        <f t="shared" si="2"/>
        <v>102.16</v>
      </c>
      <c r="Y57" s="36"/>
      <c r="Z57" s="42">
        <f t="shared" si="14"/>
        <v>74549</v>
      </c>
      <c r="AA57" s="104">
        <f t="shared" si="11"/>
        <v>102.16</v>
      </c>
      <c r="AB57" s="56"/>
      <c r="AC57" s="123"/>
    </row>
    <row r="58" spans="1:31" ht="38.25" customHeight="1" x14ac:dyDescent="0.25">
      <c r="A58" s="48">
        <v>54</v>
      </c>
      <c r="B58" s="35" t="s">
        <v>8</v>
      </c>
      <c r="C58" s="4" t="s">
        <v>100</v>
      </c>
      <c r="D58" s="4">
        <v>9583</v>
      </c>
      <c r="E58" s="4">
        <v>9583</v>
      </c>
      <c r="F58" s="92">
        <f t="shared" si="4"/>
        <v>100</v>
      </c>
      <c r="G58" s="4">
        <v>10688</v>
      </c>
      <c r="H58" s="92">
        <f t="shared" si="5"/>
        <v>111.53</v>
      </c>
      <c r="I58" s="4">
        <v>11683</v>
      </c>
      <c r="J58" s="92">
        <f t="shared" si="6"/>
        <v>109.31</v>
      </c>
      <c r="K58" s="15">
        <v>11799</v>
      </c>
      <c r="L58" s="97">
        <f t="shared" si="7"/>
        <v>100.99</v>
      </c>
      <c r="M58" s="15">
        <v>11625</v>
      </c>
      <c r="N58" s="97">
        <f t="shared" si="0"/>
        <v>98.53</v>
      </c>
      <c r="O58" s="29">
        <v>12117</v>
      </c>
      <c r="P58" s="104">
        <f t="shared" si="0"/>
        <v>104.23</v>
      </c>
      <c r="Q58" s="15">
        <v>12327</v>
      </c>
      <c r="R58" s="104">
        <f t="shared" si="0"/>
        <v>101.73</v>
      </c>
      <c r="S58" s="81">
        <v>12584</v>
      </c>
      <c r="T58" s="104">
        <f t="shared" si="0"/>
        <v>102.08</v>
      </c>
      <c r="U58" s="42">
        <f t="shared" si="12"/>
        <v>13210</v>
      </c>
      <c r="V58" s="104">
        <f t="shared" si="1"/>
        <v>104.97</v>
      </c>
      <c r="W58" s="42">
        <f t="shared" si="13"/>
        <v>13869</v>
      </c>
      <c r="X58" s="104">
        <f t="shared" si="2"/>
        <v>104.99</v>
      </c>
      <c r="Y58" s="36"/>
      <c r="Z58" s="42">
        <f t="shared" si="14"/>
        <v>14560</v>
      </c>
      <c r="AA58" s="104">
        <f t="shared" si="11"/>
        <v>104.98</v>
      </c>
      <c r="AB58" s="56"/>
      <c r="AC58" s="123"/>
    </row>
    <row r="59" spans="1:31" ht="39" customHeight="1" x14ac:dyDescent="0.25">
      <c r="A59" s="50">
        <v>55</v>
      </c>
      <c r="B59" s="35" t="s">
        <v>9</v>
      </c>
      <c r="C59" s="4" t="s">
        <v>101</v>
      </c>
      <c r="D59" s="4">
        <v>63953</v>
      </c>
      <c r="E59" s="4">
        <v>63953</v>
      </c>
      <c r="F59" s="92">
        <f t="shared" si="4"/>
        <v>100</v>
      </c>
      <c r="G59" s="4">
        <v>61611</v>
      </c>
      <c r="H59" s="92">
        <f t="shared" si="5"/>
        <v>96.34</v>
      </c>
      <c r="I59" s="4">
        <v>59648</v>
      </c>
      <c r="J59" s="92">
        <f t="shared" si="6"/>
        <v>96.81</v>
      </c>
      <c r="K59" s="15">
        <v>57522</v>
      </c>
      <c r="L59" s="97">
        <f t="shared" si="7"/>
        <v>96.44</v>
      </c>
      <c r="M59" s="15">
        <v>57014</v>
      </c>
      <c r="N59" s="97">
        <f t="shared" si="0"/>
        <v>99.12</v>
      </c>
      <c r="O59" s="29">
        <v>54934</v>
      </c>
      <c r="P59" s="104">
        <f t="shared" si="0"/>
        <v>96.35</v>
      </c>
      <c r="Q59" s="15">
        <v>52852</v>
      </c>
      <c r="R59" s="104">
        <f t="shared" si="0"/>
        <v>96.21</v>
      </c>
      <c r="S59" s="81">
        <v>49741</v>
      </c>
      <c r="T59" s="104">
        <f t="shared" si="0"/>
        <v>94.11</v>
      </c>
      <c r="U59" s="42">
        <f t="shared" si="12"/>
        <v>48768</v>
      </c>
      <c r="V59" s="104">
        <f t="shared" si="1"/>
        <v>98.04</v>
      </c>
      <c r="W59" s="42">
        <f t="shared" si="13"/>
        <v>47818</v>
      </c>
      <c r="X59" s="104">
        <f t="shared" si="2"/>
        <v>98.05</v>
      </c>
      <c r="Y59" s="36"/>
      <c r="Z59" s="42">
        <f t="shared" si="14"/>
        <v>46889</v>
      </c>
      <c r="AA59" s="104">
        <f t="shared" si="11"/>
        <v>98.06</v>
      </c>
      <c r="AB59" s="56"/>
      <c r="AC59" s="123"/>
    </row>
    <row r="60" spans="1:31" ht="18.75" x14ac:dyDescent="0.25">
      <c r="A60" s="50">
        <v>56</v>
      </c>
      <c r="B60" s="35" t="s">
        <v>10</v>
      </c>
      <c r="C60" s="4" t="s">
        <v>102</v>
      </c>
      <c r="D60" s="4">
        <v>92222</v>
      </c>
      <c r="E60" s="4">
        <v>92222</v>
      </c>
      <c r="F60" s="92">
        <f t="shared" si="4"/>
        <v>100</v>
      </c>
      <c r="G60" s="4">
        <v>94052</v>
      </c>
      <c r="H60" s="92">
        <f t="shared" si="5"/>
        <v>101.98</v>
      </c>
      <c r="I60" s="4">
        <v>92659</v>
      </c>
      <c r="J60" s="92">
        <f t="shared" si="6"/>
        <v>98.52</v>
      </c>
      <c r="K60" s="15">
        <v>95167</v>
      </c>
      <c r="L60" s="97">
        <f t="shared" si="7"/>
        <v>102.71</v>
      </c>
      <c r="M60" s="15">
        <v>94066</v>
      </c>
      <c r="N60" s="97">
        <f t="shared" si="0"/>
        <v>98.84</v>
      </c>
      <c r="O60" s="29">
        <v>112960</v>
      </c>
      <c r="P60" s="104">
        <f t="shared" si="0"/>
        <v>120.09</v>
      </c>
      <c r="Q60" s="15">
        <v>106049</v>
      </c>
      <c r="R60" s="104">
        <f t="shared" si="0"/>
        <v>93.88</v>
      </c>
      <c r="S60" s="81">
        <v>122893</v>
      </c>
      <c r="T60" s="104">
        <f t="shared" si="0"/>
        <v>115.88</v>
      </c>
      <c r="U60" s="42">
        <f t="shared" si="12"/>
        <v>127688</v>
      </c>
      <c r="V60" s="104">
        <f t="shared" si="1"/>
        <v>103.9</v>
      </c>
      <c r="W60" s="42">
        <f t="shared" si="13"/>
        <v>132676</v>
      </c>
      <c r="X60" s="104">
        <f t="shared" si="2"/>
        <v>103.91</v>
      </c>
      <c r="Y60" s="36"/>
      <c r="Z60" s="42">
        <f t="shared" si="14"/>
        <v>137857</v>
      </c>
      <c r="AA60" s="104">
        <f t="shared" si="11"/>
        <v>103.91</v>
      </c>
      <c r="AB60" s="56"/>
      <c r="AC60" s="123"/>
    </row>
    <row r="61" spans="1:31" s="53" customFormat="1" ht="56.25" x14ac:dyDescent="0.25">
      <c r="A61" s="45">
        <v>57</v>
      </c>
      <c r="B61" s="3" t="s">
        <v>19</v>
      </c>
      <c r="C61" s="8" t="s">
        <v>103</v>
      </c>
      <c r="D61" s="8">
        <v>18851</v>
      </c>
      <c r="E61" s="8">
        <v>18851</v>
      </c>
      <c r="F61" s="92">
        <f t="shared" si="4"/>
        <v>100</v>
      </c>
      <c r="G61" s="8">
        <v>20545</v>
      </c>
      <c r="H61" s="92">
        <f t="shared" si="5"/>
        <v>108.99</v>
      </c>
      <c r="I61" s="8">
        <v>22502</v>
      </c>
      <c r="J61" s="93">
        <f t="shared" si="6"/>
        <v>109.53</v>
      </c>
      <c r="K61" s="16">
        <v>26311</v>
      </c>
      <c r="L61" s="98">
        <f t="shared" si="7"/>
        <v>116.93</v>
      </c>
      <c r="M61" s="16">
        <v>28719</v>
      </c>
      <c r="N61" s="98">
        <f t="shared" si="0"/>
        <v>109.15</v>
      </c>
      <c r="O61" s="27">
        <v>29654</v>
      </c>
      <c r="P61" s="105">
        <f t="shared" si="0"/>
        <v>103.26</v>
      </c>
      <c r="Q61" s="16">
        <v>36854</v>
      </c>
      <c r="R61" s="105">
        <f t="shared" si="0"/>
        <v>124.28</v>
      </c>
      <c r="S61" s="82">
        <v>28092</v>
      </c>
      <c r="T61" s="105">
        <f t="shared" si="0"/>
        <v>76.23</v>
      </c>
      <c r="U61" s="16">
        <f t="shared" si="12"/>
        <v>29154</v>
      </c>
      <c r="V61" s="105">
        <f t="shared" si="1"/>
        <v>103.78</v>
      </c>
      <c r="W61" s="16">
        <f t="shared" si="13"/>
        <v>30257</v>
      </c>
      <c r="X61" s="105">
        <f t="shared" si="2"/>
        <v>103.78</v>
      </c>
      <c r="Y61" s="36"/>
      <c r="Z61" s="16">
        <f t="shared" si="14"/>
        <v>31401</v>
      </c>
      <c r="AA61" s="105">
        <f t="shared" si="11"/>
        <v>103.78</v>
      </c>
      <c r="AB61" s="55"/>
      <c r="AC61" s="123"/>
      <c r="AE61" s="69"/>
    </row>
    <row r="62" spans="1:31" s="53" customFormat="1" ht="37.5" x14ac:dyDescent="0.25">
      <c r="A62" s="48">
        <v>58</v>
      </c>
      <c r="B62" s="3" t="s">
        <v>20</v>
      </c>
      <c r="C62" s="8" t="s">
        <v>104</v>
      </c>
      <c r="D62" s="8">
        <v>1256</v>
      </c>
      <c r="E62" s="8">
        <v>1256</v>
      </c>
      <c r="F62" s="92">
        <f t="shared" si="4"/>
        <v>100</v>
      </c>
      <c r="G62" s="8">
        <v>1244</v>
      </c>
      <c r="H62" s="92">
        <f t="shared" si="5"/>
        <v>99.04</v>
      </c>
      <c r="I62" s="8">
        <v>1833</v>
      </c>
      <c r="J62" s="93">
        <f t="shared" si="6"/>
        <v>147.35</v>
      </c>
      <c r="K62" s="16">
        <v>1838</v>
      </c>
      <c r="L62" s="98">
        <f t="shared" si="7"/>
        <v>100.27</v>
      </c>
      <c r="M62" s="16">
        <v>1988</v>
      </c>
      <c r="N62" s="98">
        <f t="shared" si="0"/>
        <v>108.16</v>
      </c>
      <c r="O62" s="27">
        <v>2317</v>
      </c>
      <c r="P62" s="105">
        <f t="shared" si="0"/>
        <v>116.55</v>
      </c>
      <c r="Q62" s="16">
        <f>Q63+Q64</f>
        <v>2579</v>
      </c>
      <c r="R62" s="105">
        <f t="shared" si="0"/>
        <v>111.31</v>
      </c>
      <c r="S62" s="82">
        <f>S63+S64</f>
        <v>2772</v>
      </c>
      <c r="T62" s="105">
        <f t="shared" si="0"/>
        <v>107.48</v>
      </c>
      <c r="U62" s="16">
        <f>U63+U64</f>
        <v>3068</v>
      </c>
      <c r="V62" s="105">
        <f t="shared" si="1"/>
        <v>110.68</v>
      </c>
      <c r="W62" s="16">
        <f>W63+W64</f>
        <v>3399</v>
      </c>
      <c r="X62" s="105">
        <f>T62</f>
        <v>107.48</v>
      </c>
      <c r="Y62" s="36"/>
      <c r="Z62" s="16">
        <f>Z63+Z64</f>
        <v>3765</v>
      </c>
      <c r="AA62" s="105">
        <f>W62</f>
        <v>3399</v>
      </c>
      <c r="AB62" s="40"/>
      <c r="AC62" s="123"/>
      <c r="AE62" s="69"/>
    </row>
    <row r="63" spans="1:31" ht="19.5" customHeight="1" x14ac:dyDescent="0.25">
      <c r="A63" s="50">
        <v>59</v>
      </c>
      <c r="B63" s="35" t="s">
        <v>21</v>
      </c>
      <c r="C63" s="4" t="s">
        <v>105</v>
      </c>
      <c r="D63" s="4">
        <v>240</v>
      </c>
      <c r="E63" s="4">
        <v>240</v>
      </c>
      <c r="F63" s="92">
        <f t="shared" si="4"/>
        <v>100</v>
      </c>
      <c r="G63" s="4">
        <v>263</v>
      </c>
      <c r="H63" s="92">
        <f t="shared" si="5"/>
        <v>109.58</v>
      </c>
      <c r="I63" s="4">
        <v>344</v>
      </c>
      <c r="J63" s="92">
        <f t="shared" si="6"/>
        <v>130.80000000000001</v>
      </c>
      <c r="K63" s="15">
        <v>356</v>
      </c>
      <c r="L63" s="97">
        <f t="shared" si="7"/>
        <v>103.49</v>
      </c>
      <c r="M63" s="15">
        <v>379</v>
      </c>
      <c r="N63" s="97">
        <f t="shared" si="0"/>
        <v>106.46</v>
      </c>
      <c r="O63" s="29">
        <v>406</v>
      </c>
      <c r="P63" s="104">
        <f t="shared" si="0"/>
        <v>107.12</v>
      </c>
      <c r="Q63" s="15">
        <v>426</v>
      </c>
      <c r="R63" s="104">
        <f t="shared" si="0"/>
        <v>104.93</v>
      </c>
      <c r="S63" s="81">
        <v>440</v>
      </c>
      <c r="T63" s="104">
        <f t="shared" si="0"/>
        <v>103.29</v>
      </c>
      <c r="U63" s="42">
        <f>ROUND(S63/S27*U27,0)</f>
        <v>474</v>
      </c>
      <c r="V63" s="104">
        <f>T63</f>
        <v>103.29</v>
      </c>
      <c r="W63" s="42">
        <f>ROUND(S63/S27*W27,0)</f>
        <v>511</v>
      </c>
      <c r="X63" s="104">
        <f>T63</f>
        <v>103.29</v>
      </c>
      <c r="Y63" s="36"/>
      <c r="Z63" s="42">
        <f>ROUND(S63/S27*Z27,0)</f>
        <v>552</v>
      </c>
      <c r="AA63" s="104">
        <f>W63</f>
        <v>511</v>
      </c>
      <c r="AB63" s="40"/>
      <c r="AC63" s="123"/>
    </row>
    <row r="64" spans="1:31" ht="19.5" customHeight="1" x14ac:dyDescent="0.25">
      <c r="A64" s="50">
        <v>60</v>
      </c>
      <c r="B64" s="35" t="s">
        <v>22</v>
      </c>
      <c r="C64" s="4" t="s">
        <v>106</v>
      </c>
      <c r="D64" s="4">
        <v>1016</v>
      </c>
      <c r="E64" s="4">
        <v>1016</v>
      </c>
      <c r="F64" s="92">
        <f t="shared" si="4"/>
        <v>100</v>
      </c>
      <c r="G64" s="4">
        <v>981</v>
      </c>
      <c r="H64" s="92">
        <f t="shared" si="5"/>
        <v>96.56</v>
      </c>
      <c r="I64" s="4">
        <v>1489</v>
      </c>
      <c r="J64" s="92">
        <f t="shared" si="6"/>
        <v>151.78</v>
      </c>
      <c r="K64" s="15">
        <v>1482</v>
      </c>
      <c r="L64" s="97">
        <f t="shared" si="7"/>
        <v>99.53</v>
      </c>
      <c r="M64" s="15">
        <v>1609</v>
      </c>
      <c r="N64" s="97">
        <f t="shared" si="0"/>
        <v>108.57</v>
      </c>
      <c r="O64" s="29">
        <v>1911</v>
      </c>
      <c r="P64" s="104">
        <f t="shared" si="0"/>
        <v>118.77</v>
      </c>
      <c r="Q64" s="15">
        <v>2153</v>
      </c>
      <c r="R64" s="104">
        <f t="shared" si="0"/>
        <v>112.66</v>
      </c>
      <c r="S64" s="81">
        <v>2332</v>
      </c>
      <c r="T64" s="104">
        <f t="shared" si="0"/>
        <v>108.31</v>
      </c>
      <c r="U64" s="42">
        <f>ROUND(S64/S28*U28,0)</f>
        <v>2594</v>
      </c>
      <c r="V64" s="104">
        <f>T64</f>
        <v>108.31</v>
      </c>
      <c r="W64" s="42">
        <f>ROUND(S64/S28*W28,0)</f>
        <v>2888</v>
      </c>
      <c r="X64" s="104">
        <f>T64</f>
        <v>108.31</v>
      </c>
      <c r="Y64" s="36"/>
      <c r="Z64" s="42">
        <f>ROUND(S64/S28*Z28,0)</f>
        <v>3213</v>
      </c>
      <c r="AA64" s="104">
        <f>W64</f>
        <v>2888</v>
      </c>
      <c r="AB64" s="40"/>
      <c r="AC64" s="123"/>
    </row>
    <row r="65" spans="1:31" s="53" customFormat="1" ht="56.25" x14ac:dyDescent="0.25">
      <c r="A65" s="45">
        <v>61</v>
      </c>
      <c r="B65" s="3" t="s">
        <v>23</v>
      </c>
      <c r="C65" s="22" t="s">
        <v>107</v>
      </c>
      <c r="D65" s="8">
        <v>765</v>
      </c>
      <c r="E65" s="8">
        <v>765</v>
      </c>
      <c r="F65" s="92">
        <f t="shared" si="4"/>
        <v>100</v>
      </c>
      <c r="G65" s="8">
        <v>1003</v>
      </c>
      <c r="H65" s="92">
        <f t="shared" si="5"/>
        <v>131.11000000000001</v>
      </c>
      <c r="I65" s="8">
        <v>1193</v>
      </c>
      <c r="J65" s="93">
        <f t="shared" si="6"/>
        <v>118.94</v>
      </c>
      <c r="K65" s="16">
        <v>1357</v>
      </c>
      <c r="L65" s="98">
        <f t="shared" si="7"/>
        <v>113.75</v>
      </c>
      <c r="M65" s="16">
        <v>1282</v>
      </c>
      <c r="N65" s="98">
        <f t="shared" si="0"/>
        <v>94.47</v>
      </c>
      <c r="O65" s="27">
        <v>1559</v>
      </c>
      <c r="P65" s="105">
        <f t="shared" si="0"/>
        <v>121.61</v>
      </c>
      <c r="Q65" s="16">
        <f>Q66+Q67</f>
        <v>1828</v>
      </c>
      <c r="R65" s="105">
        <f t="shared" si="0"/>
        <v>117.25</v>
      </c>
      <c r="S65" s="82">
        <f>S66+S67</f>
        <v>2156</v>
      </c>
      <c r="T65" s="105">
        <f t="shared" si="0"/>
        <v>117.94</v>
      </c>
      <c r="U65" s="16">
        <f>U66+U67</f>
        <v>2311</v>
      </c>
      <c r="V65" s="105">
        <f t="shared" si="1"/>
        <v>107.19</v>
      </c>
      <c r="W65" s="16">
        <f>W66+W67</f>
        <v>2496</v>
      </c>
      <c r="X65" s="105">
        <f t="shared" si="2"/>
        <v>108.01</v>
      </c>
      <c r="Y65" s="36"/>
      <c r="Z65" s="16">
        <f>Z66+Z67</f>
        <v>2706</v>
      </c>
      <c r="AA65" s="105">
        <f>ROUND(Z65/W65*100,2)</f>
        <v>108.41</v>
      </c>
      <c r="AB65" s="40"/>
      <c r="AC65" s="123"/>
      <c r="AE65" s="69"/>
    </row>
    <row r="66" spans="1:31" ht="22.5" customHeight="1" x14ac:dyDescent="0.25">
      <c r="A66" s="48">
        <v>62</v>
      </c>
      <c r="B66" s="35" t="s">
        <v>6</v>
      </c>
      <c r="C66" s="4" t="s">
        <v>108</v>
      </c>
      <c r="D66" s="4">
        <v>549</v>
      </c>
      <c r="E66" s="4">
        <v>549</v>
      </c>
      <c r="F66" s="92">
        <f t="shared" si="4"/>
        <v>100</v>
      </c>
      <c r="G66" s="4">
        <v>591</v>
      </c>
      <c r="H66" s="92">
        <f t="shared" si="5"/>
        <v>107.65</v>
      </c>
      <c r="I66" s="4">
        <v>646</v>
      </c>
      <c r="J66" s="92">
        <f t="shared" si="6"/>
        <v>109.31</v>
      </c>
      <c r="K66" s="15">
        <v>735</v>
      </c>
      <c r="L66" s="97">
        <f t="shared" si="7"/>
        <v>113.78</v>
      </c>
      <c r="M66" s="15">
        <v>690</v>
      </c>
      <c r="N66" s="97">
        <f t="shared" si="0"/>
        <v>93.88</v>
      </c>
      <c r="O66" s="29">
        <v>795</v>
      </c>
      <c r="P66" s="104">
        <f t="shared" si="0"/>
        <v>115.22</v>
      </c>
      <c r="Q66" s="15">
        <v>924</v>
      </c>
      <c r="R66" s="104">
        <f t="shared" si="0"/>
        <v>116.23</v>
      </c>
      <c r="S66" s="81">
        <v>978</v>
      </c>
      <c r="T66" s="104">
        <f t="shared" si="0"/>
        <v>105.84</v>
      </c>
      <c r="U66" s="42">
        <f>ROUND(S66/S30*U30,0)</f>
        <v>981</v>
      </c>
      <c r="V66" s="104">
        <f t="shared" si="1"/>
        <v>100.31</v>
      </c>
      <c r="W66" s="42">
        <f>ROUND(S66/S30*W30,0)</f>
        <v>985</v>
      </c>
      <c r="X66" s="104">
        <f t="shared" si="2"/>
        <v>100.41</v>
      </c>
      <c r="Y66" s="36"/>
      <c r="Z66" s="42">
        <f>ROUND(S66/S30*Z30,0)</f>
        <v>988</v>
      </c>
      <c r="AA66" s="104">
        <f>ROUND(Z66/W66*100,2)</f>
        <v>100.3</v>
      </c>
      <c r="AB66" s="40"/>
      <c r="AC66" s="123"/>
    </row>
    <row r="67" spans="1:31" ht="18.75" x14ac:dyDescent="0.25">
      <c r="A67" s="50">
        <v>63</v>
      </c>
      <c r="B67" s="35" t="s">
        <v>24</v>
      </c>
      <c r="C67" s="4" t="s">
        <v>109</v>
      </c>
      <c r="D67" s="4">
        <v>216</v>
      </c>
      <c r="E67" s="4">
        <v>216</v>
      </c>
      <c r="F67" s="92">
        <f t="shared" si="4"/>
        <v>100</v>
      </c>
      <c r="G67" s="4">
        <v>412</v>
      </c>
      <c r="H67" s="92">
        <f t="shared" si="5"/>
        <v>190.74</v>
      </c>
      <c r="I67" s="4">
        <v>547</v>
      </c>
      <c r="J67" s="92">
        <f t="shared" si="6"/>
        <v>132.77000000000001</v>
      </c>
      <c r="K67" s="15">
        <v>622</v>
      </c>
      <c r="L67" s="97">
        <f t="shared" si="7"/>
        <v>113.71</v>
      </c>
      <c r="M67" s="15">
        <v>592</v>
      </c>
      <c r="N67" s="97">
        <f t="shared" si="0"/>
        <v>95.18</v>
      </c>
      <c r="O67" s="29">
        <v>764</v>
      </c>
      <c r="P67" s="104">
        <f t="shared" si="0"/>
        <v>129.05000000000001</v>
      </c>
      <c r="Q67" s="15">
        <v>904</v>
      </c>
      <c r="R67" s="104">
        <f t="shared" si="0"/>
        <v>118.32</v>
      </c>
      <c r="S67" s="81">
        <v>1178</v>
      </c>
      <c r="T67" s="104">
        <f t="shared" si="0"/>
        <v>130.31</v>
      </c>
      <c r="U67" s="42">
        <f>ROUND(S67/S31*U31,0)</f>
        <v>1330</v>
      </c>
      <c r="V67" s="104">
        <f t="shared" si="1"/>
        <v>112.9</v>
      </c>
      <c r="W67" s="42">
        <f>ROUND(S67/S31*W31,0)</f>
        <v>1511</v>
      </c>
      <c r="X67" s="104">
        <f t="shared" si="2"/>
        <v>113.61</v>
      </c>
      <c r="Y67" s="36"/>
      <c r="Z67" s="42">
        <f>ROUND(S67/S31*Z31,0)</f>
        <v>1718</v>
      </c>
      <c r="AA67" s="104">
        <f>ROUND(Z67/W67*100,2)</f>
        <v>113.7</v>
      </c>
      <c r="AB67" s="40"/>
      <c r="AC67" s="123"/>
    </row>
    <row r="68" spans="1:31" s="53" customFormat="1" ht="37.5" x14ac:dyDescent="0.25">
      <c r="A68" s="50">
        <v>64</v>
      </c>
      <c r="B68" s="3" t="s">
        <v>25</v>
      </c>
      <c r="C68" s="8" t="s">
        <v>110</v>
      </c>
      <c r="D68" s="8">
        <v>5</v>
      </c>
      <c r="E68" s="8">
        <v>5</v>
      </c>
      <c r="F68" s="92">
        <f t="shared" si="4"/>
        <v>100</v>
      </c>
      <c r="G68" s="8">
        <v>4</v>
      </c>
      <c r="H68" s="92">
        <f t="shared" si="5"/>
        <v>80</v>
      </c>
      <c r="I68" s="26">
        <v>0</v>
      </c>
      <c r="J68" s="93"/>
      <c r="K68" s="16">
        <v>0</v>
      </c>
      <c r="L68" s="98"/>
      <c r="M68" s="16">
        <v>0</v>
      </c>
      <c r="N68" s="98"/>
      <c r="O68" s="27">
        <v>0</v>
      </c>
      <c r="P68" s="105"/>
      <c r="Q68" s="16">
        <f>Q69+Q70</f>
        <v>0</v>
      </c>
      <c r="R68" s="105"/>
      <c r="S68" s="82">
        <f>S69+S70</f>
        <v>0</v>
      </c>
      <c r="T68" s="105"/>
      <c r="U68" s="16">
        <v>0</v>
      </c>
      <c r="V68" s="105"/>
      <c r="W68" s="16">
        <v>0</v>
      </c>
      <c r="X68" s="105"/>
      <c r="Y68" s="36"/>
      <c r="Z68" s="16">
        <v>0</v>
      </c>
      <c r="AA68" s="105"/>
      <c r="AB68" s="40"/>
      <c r="AC68" s="123"/>
      <c r="AE68" s="69"/>
    </row>
    <row r="69" spans="1:31" ht="27" customHeight="1" x14ac:dyDescent="0.25">
      <c r="A69" s="45">
        <v>65</v>
      </c>
      <c r="B69" s="35" t="s">
        <v>6</v>
      </c>
      <c r="C69" s="4" t="s">
        <v>111</v>
      </c>
      <c r="D69" s="4">
        <v>5</v>
      </c>
      <c r="E69" s="4">
        <v>5</v>
      </c>
      <c r="F69" s="92">
        <f t="shared" si="4"/>
        <v>100</v>
      </c>
      <c r="G69" s="4">
        <v>0</v>
      </c>
      <c r="H69" s="92"/>
      <c r="I69" s="4">
        <v>0</v>
      </c>
      <c r="J69" s="92"/>
      <c r="K69" s="15">
        <v>0</v>
      </c>
      <c r="L69" s="97"/>
      <c r="M69" s="15">
        <v>0</v>
      </c>
      <c r="N69" s="97"/>
      <c r="O69" s="29">
        <v>0</v>
      </c>
      <c r="P69" s="104"/>
      <c r="Q69" s="15">
        <v>0</v>
      </c>
      <c r="R69" s="104"/>
      <c r="S69" s="81">
        <v>0</v>
      </c>
      <c r="T69" s="104"/>
      <c r="U69" s="42">
        <v>0</v>
      </c>
      <c r="V69" s="104"/>
      <c r="W69" s="42">
        <v>0</v>
      </c>
      <c r="X69" s="104"/>
      <c r="Y69" s="36"/>
      <c r="Z69" s="42">
        <v>0</v>
      </c>
      <c r="AA69" s="104"/>
      <c r="AB69" s="40"/>
      <c r="AC69" s="123"/>
    </row>
    <row r="70" spans="1:31" ht="18.75" x14ac:dyDescent="0.25">
      <c r="A70" s="48">
        <v>66</v>
      </c>
      <c r="B70" s="37" t="s">
        <v>24</v>
      </c>
      <c r="C70" s="4" t="s">
        <v>112</v>
      </c>
      <c r="D70" s="4">
        <v>0</v>
      </c>
      <c r="E70" s="4">
        <v>0</v>
      </c>
      <c r="F70" s="92"/>
      <c r="G70" s="4">
        <v>4</v>
      </c>
      <c r="H70" s="92" t="e">
        <f t="shared" ref="H70:H81" si="15">ROUND(G70/E70*100,2)</f>
        <v>#DIV/0!</v>
      </c>
      <c r="I70" s="4">
        <v>0</v>
      </c>
      <c r="J70" s="92"/>
      <c r="K70" s="15">
        <v>0</v>
      </c>
      <c r="L70" s="97"/>
      <c r="M70" s="15">
        <v>0</v>
      </c>
      <c r="N70" s="97"/>
      <c r="O70" s="29">
        <v>0</v>
      </c>
      <c r="P70" s="104"/>
      <c r="Q70" s="15">
        <v>0</v>
      </c>
      <c r="R70" s="104"/>
      <c r="S70" s="81">
        <v>0</v>
      </c>
      <c r="T70" s="104"/>
      <c r="U70" s="42">
        <v>0</v>
      </c>
      <c r="V70" s="104"/>
      <c r="W70" s="42">
        <v>0</v>
      </c>
      <c r="X70" s="104"/>
      <c r="Y70" s="36"/>
      <c r="Z70" s="42">
        <v>0</v>
      </c>
      <c r="AA70" s="104"/>
      <c r="AB70" s="40"/>
      <c r="AC70" s="123"/>
    </row>
    <row r="71" spans="1:31" s="53" customFormat="1" ht="37.5" x14ac:dyDescent="0.25">
      <c r="A71" s="50">
        <v>67</v>
      </c>
      <c r="B71" s="3" t="s">
        <v>26</v>
      </c>
      <c r="C71" s="8" t="s">
        <v>113</v>
      </c>
      <c r="D71" s="8">
        <v>400</v>
      </c>
      <c r="E71" s="8">
        <v>400</v>
      </c>
      <c r="F71" s="92">
        <f t="shared" ref="F71:F81" si="16">ROUND(E71/D71*100,2)</f>
        <v>100</v>
      </c>
      <c r="G71" s="8">
        <v>314</v>
      </c>
      <c r="H71" s="92">
        <f t="shared" si="15"/>
        <v>78.5</v>
      </c>
      <c r="I71" s="26">
        <v>511</v>
      </c>
      <c r="J71" s="93">
        <f t="shared" ref="J71:J81" si="17">ROUND(I71/G71*100,2)</f>
        <v>162.74</v>
      </c>
      <c r="K71" s="16">
        <v>437</v>
      </c>
      <c r="L71" s="98">
        <f t="shared" ref="L71:L81" si="18">ROUND(K71/I71*100,2)</f>
        <v>85.52</v>
      </c>
      <c r="M71" s="16">
        <v>337</v>
      </c>
      <c r="N71" s="98">
        <f t="shared" ref="N71:N81" si="19">ROUND(M71/K71*100,2)</f>
        <v>77.12</v>
      </c>
      <c r="O71" s="27">
        <v>678</v>
      </c>
      <c r="P71" s="105">
        <f t="shared" ref="P71:P81" si="20">ROUND(O71/M71*100,2)</f>
        <v>201.19</v>
      </c>
      <c r="Q71" s="16">
        <f>Q72+Q73</f>
        <v>758</v>
      </c>
      <c r="R71" s="105">
        <f t="shared" ref="R71:R81" si="21">ROUND(Q71/O71*100,2)</f>
        <v>111.8</v>
      </c>
      <c r="S71" s="82">
        <f>S72+S73</f>
        <v>961</v>
      </c>
      <c r="T71" s="105">
        <f t="shared" ref="T71:T81" si="22">ROUND(S71/Q71*100,2)</f>
        <v>126.78</v>
      </c>
      <c r="U71" s="16">
        <f>U72+U73</f>
        <v>1040</v>
      </c>
      <c r="V71" s="105">
        <f t="shared" ref="V71:V81" si="23">ROUND(U71/S71*100,2)</f>
        <v>108.22</v>
      </c>
      <c r="W71" s="16">
        <f>W72+W73</f>
        <v>1119</v>
      </c>
      <c r="X71" s="105">
        <f t="shared" ref="X71:X78" si="24">ROUND(W71/U71*100,2)</f>
        <v>107.6</v>
      </c>
      <c r="Y71" s="36"/>
      <c r="Z71" s="16">
        <f>Z72+Z73</f>
        <v>1199</v>
      </c>
      <c r="AA71" s="105">
        <f t="shared" ref="AA71:AA78" si="25">ROUND(Z71/W71*100,2)</f>
        <v>107.15</v>
      </c>
      <c r="AB71" s="40"/>
      <c r="AC71" s="123"/>
      <c r="AE71" s="69"/>
    </row>
    <row r="72" spans="1:31" ht="37.5" x14ac:dyDescent="0.25">
      <c r="A72" s="50">
        <v>68</v>
      </c>
      <c r="B72" s="37" t="s">
        <v>6</v>
      </c>
      <c r="C72" s="4" t="s">
        <v>114</v>
      </c>
      <c r="D72" s="4">
        <v>132</v>
      </c>
      <c r="E72" s="4">
        <v>132</v>
      </c>
      <c r="F72" s="92">
        <f t="shared" si="16"/>
        <v>100</v>
      </c>
      <c r="G72" s="4">
        <v>135</v>
      </c>
      <c r="H72" s="92">
        <f t="shared" si="15"/>
        <v>102.27</v>
      </c>
      <c r="I72" s="4">
        <v>106</v>
      </c>
      <c r="J72" s="92">
        <f t="shared" si="17"/>
        <v>78.52</v>
      </c>
      <c r="K72" s="15">
        <v>110</v>
      </c>
      <c r="L72" s="97">
        <f t="shared" si="18"/>
        <v>103.77</v>
      </c>
      <c r="M72" s="15">
        <v>97</v>
      </c>
      <c r="N72" s="97">
        <f t="shared" si="19"/>
        <v>88.18</v>
      </c>
      <c r="O72" s="29">
        <v>103</v>
      </c>
      <c r="P72" s="104">
        <f t="shared" si="20"/>
        <v>106.19</v>
      </c>
      <c r="Q72" s="15">
        <v>121</v>
      </c>
      <c r="R72" s="104">
        <f t="shared" si="21"/>
        <v>117.48</v>
      </c>
      <c r="S72" s="81">
        <v>160</v>
      </c>
      <c r="T72" s="104">
        <f t="shared" si="22"/>
        <v>132.22999999999999</v>
      </c>
      <c r="U72" s="42">
        <f>ROUND(S72/S36*U36,0)</f>
        <v>184</v>
      </c>
      <c r="V72" s="104">
        <f t="shared" si="23"/>
        <v>115</v>
      </c>
      <c r="W72" s="42">
        <f>ROUND(S72/S36*W36,0)</f>
        <v>208</v>
      </c>
      <c r="X72" s="104">
        <f t="shared" si="24"/>
        <v>113.04</v>
      </c>
      <c r="Y72" s="36"/>
      <c r="Z72" s="42">
        <f>ROUND(S72/S36*Z36,0)</f>
        <v>232</v>
      </c>
      <c r="AA72" s="104">
        <f t="shared" si="25"/>
        <v>111.54</v>
      </c>
      <c r="AB72" s="40"/>
      <c r="AC72" s="123"/>
    </row>
    <row r="73" spans="1:31" ht="18.75" x14ac:dyDescent="0.25">
      <c r="A73" s="45">
        <v>69</v>
      </c>
      <c r="B73" s="37" t="s">
        <v>24</v>
      </c>
      <c r="C73" s="4" t="s">
        <v>115</v>
      </c>
      <c r="D73" s="4">
        <v>268</v>
      </c>
      <c r="E73" s="4">
        <v>268</v>
      </c>
      <c r="F73" s="92">
        <f t="shared" si="16"/>
        <v>100</v>
      </c>
      <c r="G73" s="4">
        <v>179</v>
      </c>
      <c r="H73" s="92">
        <f t="shared" si="15"/>
        <v>66.790000000000006</v>
      </c>
      <c r="I73" s="4">
        <v>405</v>
      </c>
      <c r="J73" s="92">
        <f t="shared" si="17"/>
        <v>226.26</v>
      </c>
      <c r="K73" s="15">
        <v>327</v>
      </c>
      <c r="L73" s="97">
        <f t="shared" si="18"/>
        <v>80.739999999999995</v>
      </c>
      <c r="M73" s="15">
        <v>240</v>
      </c>
      <c r="N73" s="97">
        <f t="shared" si="19"/>
        <v>73.39</v>
      </c>
      <c r="O73" s="29">
        <v>575</v>
      </c>
      <c r="P73" s="104">
        <f t="shared" si="20"/>
        <v>239.58</v>
      </c>
      <c r="Q73" s="15">
        <v>637</v>
      </c>
      <c r="R73" s="104">
        <f t="shared" si="21"/>
        <v>110.78</v>
      </c>
      <c r="S73" s="81">
        <v>801</v>
      </c>
      <c r="T73" s="104">
        <f t="shared" si="22"/>
        <v>125.75</v>
      </c>
      <c r="U73" s="42">
        <f>ROUND(S73/S37*U37,0)</f>
        <v>856</v>
      </c>
      <c r="V73" s="104">
        <f t="shared" si="23"/>
        <v>106.87</v>
      </c>
      <c r="W73" s="42">
        <f>ROUND(S73/S37*W37,0)</f>
        <v>911</v>
      </c>
      <c r="X73" s="104">
        <f t="shared" si="24"/>
        <v>106.43</v>
      </c>
      <c r="Y73" s="36"/>
      <c r="Z73" s="42">
        <f>ROUND(S73/S37*Z37,0)</f>
        <v>967</v>
      </c>
      <c r="AA73" s="104">
        <f t="shared" si="25"/>
        <v>106.15</v>
      </c>
      <c r="AB73" s="40"/>
      <c r="AC73" s="123"/>
    </row>
    <row r="74" spans="1:31" s="57" customFormat="1" ht="56.25" x14ac:dyDescent="0.25">
      <c r="A74" s="48">
        <v>70</v>
      </c>
      <c r="B74" s="3" t="s">
        <v>27</v>
      </c>
      <c r="C74" s="8" t="s">
        <v>116</v>
      </c>
      <c r="D74" s="8">
        <v>0</v>
      </c>
      <c r="E74" s="8">
        <v>0</v>
      </c>
      <c r="F74" s="92" t="e">
        <f t="shared" si="16"/>
        <v>#DIV/0!</v>
      </c>
      <c r="G74" s="8">
        <v>1</v>
      </c>
      <c r="H74" s="92" t="e">
        <f t="shared" si="15"/>
        <v>#DIV/0!</v>
      </c>
      <c r="I74" s="26">
        <v>1</v>
      </c>
      <c r="J74" s="93">
        <f t="shared" si="17"/>
        <v>100</v>
      </c>
      <c r="K74" s="16">
        <v>1</v>
      </c>
      <c r="L74" s="98">
        <f t="shared" si="18"/>
        <v>100</v>
      </c>
      <c r="M74" s="16">
        <v>1</v>
      </c>
      <c r="N74" s="98">
        <f t="shared" si="19"/>
        <v>100</v>
      </c>
      <c r="O74" s="27">
        <v>1</v>
      </c>
      <c r="P74" s="105">
        <f t="shared" si="20"/>
        <v>100</v>
      </c>
      <c r="Q74" s="16">
        <f t="shared" ref="Q74" si="26">ROUND(O74/O38*Q38,0)</f>
        <v>1</v>
      </c>
      <c r="R74" s="105">
        <f t="shared" si="21"/>
        <v>100</v>
      </c>
      <c r="S74" s="82">
        <v>1</v>
      </c>
      <c r="T74" s="105">
        <f t="shared" si="22"/>
        <v>100</v>
      </c>
      <c r="U74" s="16">
        <f>ROUND(S74/S38*U38,0)</f>
        <v>1</v>
      </c>
      <c r="V74" s="105">
        <f t="shared" si="23"/>
        <v>100</v>
      </c>
      <c r="W74" s="16">
        <f>ROUND(S74/S38*W38,0)</f>
        <v>1</v>
      </c>
      <c r="X74" s="105">
        <f t="shared" si="24"/>
        <v>100</v>
      </c>
      <c r="Y74" s="36"/>
      <c r="Z74" s="16">
        <f>ROUND(S74/S38*Z38,0)</f>
        <v>1</v>
      </c>
      <c r="AA74" s="105">
        <f t="shared" si="25"/>
        <v>100</v>
      </c>
      <c r="AB74" s="38"/>
      <c r="AC74" s="123"/>
      <c r="AE74" s="71"/>
    </row>
    <row r="75" spans="1:31" s="49" customFormat="1" ht="36" customHeight="1" x14ac:dyDescent="0.25">
      <c r="A75" s="50">
        <v>71</v>
      </c>
      <c r="B75" s="3" t="s">
        <v>28</v>
      </c>
      <c r="C75" s="8" t="s">
        <v>117</v>
      </c>
      <c r="D75" s="8">
        <v>64</v>
      </c>
      <c r="E75" s="8">
        <v>64</v>
      </c>
      <c r="F75" s="92">
        <f t="shared" si="16"/>
        <v>100</v>
      </c>
      <c r="G75" s="8">
        <v>41</v>
      </c>
      <c r="H75" s="92">
        <f t="shared" si="15"/>
        <v>64.06</v>
      </c>
      <c r="I75" s="26">
        <v>26</v>
      </c>
      <c r="J75" s="93">
        <f t="shared" si="17"/>
        <v>63.41</v>
      </c>
      <c r="K75" s="16">
        <v>24</v>
      </c>
      <c r="L75" s="98">
        <f t="shared" si="18"/>
        <v>92.31</v>
      </c>
      <c r="M75" s="16">
        <v>20</v>
      </c>
      <c r="N75" s="98">
        <f t="shared" si="19"/>
        <v>83.33</v>
      </c>
      <c r="O75" s="27">
        <v>17</v>
      </c>
      <c r="P75" s="105">
        <f t="shared" si="20"/>
        <v>85</v>
      </c>
      <c r="Q75" s="16">
        <v>14</v>
      </c>
      <c r="R75" s="105">
        <f t="shared" si="21"/>
        <v>82.35</v>
      </c>
      <c r="S75" s="82">
        <v>13</v>
      </c>
      <c r="T75" s="105">
        <f t="shared" si="22"/>
        <v>92.86</v>
      </c>
      <c r="U75" s="16">
        <f>ROUND(S75/S39*U39,0)</f>
        <v>12</v>
      </c>
      <c r="V75" s="105">
        <f t="shared" si="23"/>
        <v>92.31</v>
      </c>
      <c r="W75" s="16">
        <f>ROUND(S75/S39*W39,0)</f>
        <v>11</v>
      </c>
      <c r="X75" s="105">
        <f t="shared" si="24"/>
        <v>91.67</v>
      </c>
      <c r="Y75" s="36"/>
      <c r="Z75" s="16">
        <f>ROUND(S75/S39*Z39,0)</f>
        <v>10</v>
      </c>
      <c r="AA75" s="105">
        <f t="shared" si="25"/>
        <v>90.91</v>
      </c>
      <c r="AB75" s="36"/>
      <c r="AC75" s="123"/>
      <c r="AE75" s="68"/>
    </row>
    <row r="76" spans="1:31" s="53" customFormat="1" ht="36" customHeight="1" x14ac:dyDescent="0.25">
      <c r="A76" s="50">
        <v>72</v>
      </c>
      <c r="B76" s="3" t="s">
        <v>29</v>
      </c>
      <c r="C76" s="8" t="s">
        <v>118</v>
      </c>
      <c r="D76" s="8">
        <v>372</v>
      </c>
      <c r="E76" s="8">
        <v>372</v>
      </c>
      <c r="F76" s="92">
        <f t="shared" si="16"/>
        <v>100</v>
      </c>
      <c r="G76" s="8">
        <v>311</v>
      </c>
      <c r="H76" s="92">
        <f t="shared" si="15"/>
        <v>83.6</v>
      </c>
      <c r="I76" s="26">
        <v>305</v>
      </c>
      <c r="J76" s="93">
        <f t="shared" si="17"/>
        <v>98.07</v>
      </c>
      <c r="K76" s="16">
        <v>334</v>
      </c>
      <c r="L76" s="98">
        <f t="shared" si="18"/>
        <v>109.51</v>
      </c>
      <c r="M76" s="16">
        <v>336</v>
      </c>
      <c r="N76" s="98">
        <f t="shared" si="19"/>
        <v>100.6</v>
      </c>
      <c r="O76" s="27">
        <v>360</v>
      </c>
      <c r="P76" s="105">
        <f t="shared" si="20"/>
        <v>107.14</v>
      </c>
      <c r="Q76" s="16">
        <v>356</v>
      </c>
      <c r="R76" s="105">
        <f t="shared" si="21"/>
        <v>98.89</v>
      </c>
      <c r="S76" s="82">
        <v>345</v>
      </c>
      <c r="T76" s="105">
        <f t="shared" si="22"/>
        <v>96.91</v>
      </c>
      <c r="U76" s="16">
        <f>ROUND(S76/S40*U40,0)</f>
        <v>345</v>
      </c>
      <c r="V76" s="105">
        <f t="shared" si="23"/>
        <v>100</v>
      </c>
      <c r="W76" s="16">
        <f>ROUND(S76/S40*W40,0)</f>
        <v>345</v>
      </c>
      <c r="X76" s="105">
        <f t="shared" si="24"/>
        <v>100</v>
      </c>
      <c r="Y76" s="36"/>
      <c r="Z76" s="16">
        <f>ROUND(S76/S40*Z40,0)</f>
        <v>345</v>
      </c>
      <c r="AA76" s="105">
        <f t="shared" si="25"/>
        <v>100</v>
      </c>
      <c r="AB76" s="40"/>
      <c r="AC76" s="123"/>
      <c r="AE76" s="69"/>
    </row>
    <row r="77" spans="1:31" s="54" customFormat="1" ht="59.25" customHeight="1" x14ac:dyDescent="0.25">
      <c r="A77" s="45">
        <v>73</v>
      </c>
      <c r="B77" s="2" t="s">
        <v>40</v>
      </c>
      <c r="C77" s="5" t="s">
        <v>39</v>
      </c>
      <c r="D77" s="14">
        <f>D41</f>
        <v>772885</v>
      </c>
      <c r="E77" s="14">
        <v>772885</v>
      </c>
      <c r="F77" s="92">
        <f t="shared" si="16"/>
        <v>100</v>
      </c>
      <c r="G77" s="14">
        <v>816998</v>
      </c>
      <c r="H77" s="92">
        <f t="shared" si="15"/>
        <v>105.71</v>
      </c>
      <c r="I77" s="14">
        <v>847916</v>
      </c>
      <c r="J77" s="92">
        <f t="shared" si="17"/>
        <v>103.78</v>
      </c>
      <c r="K77" s="14">
        <v>886564</v>
      </c>
      <c r="L77" s="97">
        <f t="shared" si="18"/>
        <v>104.56</v>
      </c>
      <c r="M77" s="17">
        <v>931970</v>
      </c>
      <c r="N77" s="97">
        <f t="shared" si="19"/>
        <v>105.12</v>
      </c>
      <c r="O77" s="17">
        <v>1028859</v>
      </c>
      <c r="P77" s="104">
        <f>ROUND(O77/M77*100,2)</f>
        <v>110.4</v>
      </c>
      <c r="Q77" s="17">
        <f>Q41</f>
        <v>1075506</v>
      </c>
      <c r="R77" s="104">
        <f t="shared" si="21"/>
        <v>104.53</v>
      </c>
      <c r="S77" s="79">
        <f>S41</f>
        <v>1091782</v>
      </c>
      <c r="T77" s="104">
        <f>ROUND(S77/Q77*100,2)</f>
        <v>101.51</v>
      </c>
      <c r="U77" s="17">
        <f>U41</f>
        <v>1137476</v>
      </c>
      <c r="V77" s="104">
        <f t="shared" si="23"/>
        <v>104.19</v>
      </c>
      <c r="W77" s="17">
        <f>W41</f>
        <v>1186121</v>
      </c>
      <c r="X77" s="104">
        <f t="shared" si="24"/>
        <v>104.28</v>
      </c>
      <c r="Y77" s="38"/>
      <c r="Z77" s="17">
        <f>Z41</f>
        <v>1237829</v>
      </c>
      <c r="AA77" s="104">
        <f t="shared" si="25"/>
        <v>104.36</v>
      </c>
      <c r="AB77" s="38"/>
      <c r="AC77" s="123"/>
      <c r="AE77" s="70"/>
    </row>
    <row r="78" spans="1:31" s="39" customFormat="1" ht="37.5" x14ac:dyDescent="0.25">
      <c r="A78" s="48">
        <v>74</v>
      </c>
      <c r="B78" s="6" t="s">
        <v>31</v>
      </c>
      <c r="C78" s="13" t="s">
        <v>119</v>
      </c>
      <c r="D78" s="20">
        <v>659520</v>
      </c>
      <c r="E78" s="20">
        <v>775918</v>
      </c>
      <c r="F78" s="92">
        <f t="shared" si="16"/>
        <v>117.65</v>
      </c>
      <c r="G78" s="20">
        <v>855008</v>
      </c>
      <c r="H78" s="92">
        <f t="shared" si="15"/>
        <v>110.19</v>
      </c>
      <c r="I78" s="20">
        <v>825592</v>
      </c>
      <c r="J78" s="92">
        <f t="shared" si="17"/>
        <v>96.56</v>
      </c>
      <c r="K78" s="20">
        <v>881248</v>
      </c>
      <c r="L78" s="97">
        <f t="shared" si="18"/>
        <v>106.74</v>
      </c>
      <c r="M78" s="20">
        <v>877916</v>
      </c>
      <c r="N78" s="97">
        <f t="shared" si="19"/>
        <v>99.62</v>
      </c>
      <c r="O78" s="20">
        <v>1016997</v>
      </c>
      <c r="P78" s="104">
        <f t="shared" si="20"/>
        <v>115.84</v>
      </c>
      <c r="Q78" s="20">
        <v>1010132</v>
      </c>
      <c r="R78" s="104">
        <f t="shared" si="21"/>
        <v>99.32</v>
      </c>
      <c r="S78" s="83">
        <f>ROUND(S77/100*S79,0)</f>
        <v>1054552</v>
      </c>
      <c r="T78" s="104">
        <f t="shared" si="22"/>
        <v>104.4</v>
      </c>
      <c r="U78" s="62">
        <f>ROUND(U77/100*U79,0)</f>
        <v>1088110</v>
      </c>
      <c r="V78" s="104">
        <f t="shared" si="23"/>
        <v>103.18</v>
      </c>
      <c r="W78" s="62">
        <f>ROUND(W77/100*W79,0)</f>
        <v>1134643</v>
      </c>
      <c r="X78" s="104">
        <f t="shared" si="24"/>
        <v>104.28</v>
      </c>
      <c r="Y78" s="38"/>
      <c r="Z78" s="20">
        <f>ROUND(Z77/100*Z79,0)</f>
        <v>1184107</v>
      </c>
      <c r="AA78" s="104">
        <f t="shared" si="25"/>
        <v>104.36</v>
      </c>
      <c r="AC78" s="123"/>
      <c r="AE78" s="72"/>
    </row>
    <row r="79" spans="1:31" s="39" customFormat="1" ht="36.75" customHeight="1" x14ac:dyDescent="0.25">
      <c r="A79" s="48">
        <v>75</v>
      </c>
      <c r="B79" s="7" t="s">
        <v>125</v>
      </c>
      <c r="C79" s="13" t="s">
        <v>124</v>
      </c>
      <c r="D79" s="61">
        <f>ROUND(D78/D77*100,2)</f>
        <v>85.33</v>
      </c>
      <c r="E79" s="61">
        <f>ROUND(E78/E77*100,2)</f>
        <v>100.39</v>
      </c>
      <c r="F79" s="94"/>
      <c r="G79" s="61">
        <f>ROUND(G78/G77*100,2)</f>
        <v>104.65</v>
      </c>
      <c r="H79" s="94"/>
      <c r="I79" s="120">
        <f>ROUND(I78/I77*100,2)</f>
        <v>97.37</v>
      </c>
      <c r="J79" s="94"/>
      <c r="K79" s="120">
        <f>ROUND(K78/K77*100,2)</f>
        <v>99.4</v>
      </c>
      <c r="L79" s="94"/>
      <c r="M79" s="88">
        <f>ROUND(M78/M77*100,2)</f>
        <v>94.2</v>
      </c>
      <c r="N79" s="97"/>
      <c r="O79" s="88">
        <f>ROUND(O78/O77*100,2)</f>
        <v>98.85</v>
      </c>
      <c r="P79" s="97"/>
      <c r="Q79" s="88">
        <f>ROUND(Q78/Q77*100,2)</f>
        <v>93.92</v>
      </c>
      <c r="R79" s="106"/>
      <c r="S79" s="84">
        <f>ROUND((K79+M79+O79+Q79)/4,2)</f>
        <v>96.59</v>
      </c>
      <c r="T79" s="106"/>
      <c r="U79" s="61">
        <f>ROUND((M79+O79+Q79)/3,2)</f>
        <v>95.66</v>
      </c>
      <c r="V79" s="97"/>
      <c r="W79" s="61">
        <f>U79</f>
        <v>95.66</v>
      </c>
      <c r="X79" s="97"/>
      <c r="Y79" s="38"/>
      <c r="Z79" s="61">
        <f>W79</f>
        <v>95.66</v>
      </c>
      <c r="AA79" s="97"/>
      <c r="AB79" s="38"/>
      <c r="AC79" s="123"/>
      <c r="AE79" s="72"/>
    </row>
    <row r="80" spans="1:31" s="39" customFormat="1" ht="33" customHeight="1" x14ac:dyDescent="0.25">
      <c r="A80" s="50">
        <v>76</v>
      </c>
      <c r="B80" s="7" t="s">
        <v>35</v>
      </c>
      <c r="C80" s="10" t="s">
        <v>123</v>
      </c>
      <c r="D80" s="61">
        <f>ROUND(D81/D78*100,2)</f>
        <v>86.65</v>
      </c>
      <c r="E80" s="61">
        <f>ROUND(E81/E78*100,2)</f>
        <v>86.31</v>
      </c>
      <c r="F80" s="94"/>
      <c r="G80" s="61">
        <f>ROUND(G81/G78*100,2)</f>
        <v>75.58</v>
      </c>
      <c r="H80" s="94"/>
      <c r="I80" s="89">
        <f>ROUND(I81/I78*100,2)</f>
        <v>86.09</v>
      </c>
      <c r="J80" s="94"/>
      <c r="K80" s="120">
        <f>ROUND(K81/K78*100,2)</f>
        <v>91.2</v>
      </c>
      <c r="L80" s="99"/>
      <c r="M80" s="88">
        <f>ROUND(M81/M78*100,2)</f>
        <v>100.18</v>
      </c>
      <c r="N80" s="102"/>
      <c r="O80" s="88">
        <f>ROUND(O81/O78*100,2)</f>
        <v>94.14</v>
      </c>
      <c r="P80" s="97"/>
      <c r="Q80" s="88">
        <f>ROUND(Q81/Q78*100,2)</f>
        <v>98.68</v>
      </c>
      <c r="R80" s="106"/>
      <c r="S80" s="84">
        <f>Q80</f>
        <v>98.68</v>
      </c>
      <c r="T80" s="106"/>
      <c r="U80" s="61">
        <f>ROUND((M80+O80+Q80)/3,2)</f>
        <v>97.67</v>
      </c>
      <c r="V80" s="97"/>
      <c r="W80" s="61">
        <f>U80</f>
        <v>97.67</v>
      </c>
      <c r="X80" s="97"/>
      <c r="Y80" s="38"/>
      <c r="Z80" s="61">
        <f>W80</f>
        <v>97.67</v>
      </c>
      <c r="AA80" s="97"/>
      <c r="AB80" s="38"/>
      <c r="AC80" s="123"/>
      <c r="AE80" s="72"/>
    </row>
    <row r="81" spans="1:37" s="58" customFormat="1" ht="41.25" customHeight="1" x14ac:dyDescent="0.25">
      <c r="A81" s="45">
        <v>77</v>
      </c>
      <c r="B81" s="9" t="s">
        <v>37</v>
      </c>
      <c r="C81" s="13" t="s">
        <v>119</v>
      </c>
      <c r="D81" s="12">
        <v>571465</v>
      </c>
      <c r="E81" s="12">
        <v>669678</v>
      </c>
      <c r="F81" s="92">
        <f t="shared" si="16"/>
        <v>117.19</v>
      </c>
      <c r="G81" s="12">
        <v>646199</v>
      </c>
      <c r="H81" s="92">
        <f t="shared" si="15"/>
        <v>96.49</v>
      </c>
      <c r="I81" s="12">
        <v>710762</v>
      </c>
      <c r="J81" s="92">
        <f t="shared" si="17"/>
        <v>109.99</v>
      </c>
      <c r="K81" s="12">
        <v>803721</v>
      </c>
      <c r="L81" s="97">
        <f t="shared" si="18"/>
        <v>113.08</v>
      </c>
      <c r="M81" s="12">
        <v>879497</v>
      </c>
      <c r="N81" s="97">
        <f t="shared" si="19"/>
        <v>109.43</v>
      </c>
      <c r="O81" s="12">
        <v>957391</v>
      </c>
      <c r="P81" s="104">
        <f t="shared" si="20"/>
        <v>108.86</v>
      </c>
      <c r="Q81" s="12">
        <v>996790</v>
      </c>
      <c r="R81" s="104">
        <f t="shared" si="21"/>
        <v>104.12</v>
      </c>
      <c r="S81" s="85">
        <f>ROUND(S77/100*S79/100*S80+S82,0)</f>
        <v>1040632</v>
      </c>
      <c r="T81" s="104">
        <f t="shared" si="22"/>
        <v>104.4</v>
      </c>
      <c r="U81" s="63">
        <f>ROUND(U77/100*U79/100*U80+U82,0)</f>
        <v>1062757</v>
      </c>
      <c r="V81" s="104">
        <f t="shared" si="23"/>
        <v>102.13</v>
      </c>
      <c r="W81" s="63">
        <f>ROUND(W77/100*W79/100*W80+W82,0)</f>
        <v>1108206</v>
      </c>
      <c r="X81" s="104">
        <f t="shared" ref="X81" si="27">ROUND(W81/U81*100,2)</f>
        <v>104.28</v>
      </c>
      <c r="Y81" s="40"/>
      <c r="Z81" s="12">
        <f>ROUND(Z77/100*Z79/100*Z80+Z82,0)</f>
        <v>1156518</v>
      </c>
      <c r="AA81" s="104">
        <f>ROUND(Z81/W81*100,2)</f>
        <v>104.36</v>
      </c>
      <c r="AB81" s="40"/>
      <c r="AC81" s="123"/>
      <c r="AE81" s="73"/>
    </row>
    <row r="82" spans="1:37" ht="33.75" customHeight="1" x14ac:dyDescent="0.25">
      <c r="A82" s="45">
        <v>80</v>
      </c>
      <c r="B82" s="6" t="s">
        <v>38</v>
      </c>
      <c r="C82" s="23"/>
      <c r="D82" s="59"/>
      <c r="E82" s="59"/>
      <c r="F82" s="95"/>
      <c r="G82" s="59"/>
      <c r="H82" s="95"/>
      <c r="I82" s="133"/>
      <c r="J82" s="134"/>
      <c r="K82" s="133"/>
      <c r="L82" s="135"/>
      <c r="M82" s="133"/>
      <c r="N82" s="136"/>
      <c r="O82" s="137"/>
      <c r="P82" s="136"/>
      <c r="Q82" s="137"/>
      <c r="R82" s="136"/>
      <c r="S82" s="138"/>
      <c r="T82" s="136"/>
      <c r="U82" s="137"/>
      <c r="V82" s="136"/>
      <c r="W82" s="137"/>
      <c r="X82" s="136"/>
      <c r="Y82" s="30"/>
      <c r="Z82" s="137"/>
      <c r="AA82" s="136"/>
      <c r="AB82" s="40"/>
    </row>
    <row r="83" spans="1:37" ht="21.75" customHeight="1" x14ac:dyDescent="0.25">
      <c r="A83" s="128"/>
      <c r="B83" s="129"/>
      <c r="C83" s="130"/>
      <c r="D83" s="131"/>
      <c r="E83" s="131"/>
      <c r="F83" s="132"/>
      <c r="G83" s="131"/>
      <c r="H83" s="132"/>
      <c r="I83" s="59"/>
      <c r="J83" s="95"/>
      <c r="K83" s="139"/>
      <c r="L83" s="100"/>
      <c r="M83" s="139"/>
      <c r="N83" s="103"/>
      <c r="O83" s="139"/>
      <c r="P83" s="103"/>
      <c r="Q83" s="139"/>
      <c r="R83" s="103"/>
      <c r="S83" s="140"/>
      <c r="T83" s="103"/>
      <c r="U83" s="139"/>
      <c r="V83" s="103"/>
      <c r="W83" s="139"/>
      <c r="X83" s="103"/>
      <c r="Y83" s="59"/>
      <c r="Z83" s="139"/>
      <c r="AA83" s="103"/>
      <c r="AB83" s="40"/>
    </row>
    <row r="84" spans="1:37" ht="25.5" customHeight="1" x14ac:dyDescent="0.25">
      <c r="A84" s="64"/>
      <c r="B84" s="141"/>
      <c r="C84" s="141"/>
      <c r="D84" s="141"/>
      <c r="E84" s="141"/>
      <c r="F84" s="142"/>
      <c r="G84" s="141"/>
      <c r="H84" s="142"/>
      <c r="I84" s="143"/>
      <c r="J84" s="144"/>
      <c r="K84" s="143"/>
      <c r="L84" s="144"/>
      <c r="M84" s="143"/>
      <c r="N84" s="144"/>
      <c r="O84" s="143"/>
      <c r="P84" s="144"/>
      <c r="Q84" s="143"/>
      <c r="R84" s="144"/>
      <c r="S84" s="190"/>
      <c r="T84" s="145"/>
      <c r="U84" s="191"/>
      <c r="V84" s="145"/>
      <c r="W84" s="191"/>
      <c r="X84" s="145"/>
      <c r="Y84" s="155"/>
      <c r="Z84" s="191"/>
      <c r="AA84" s="145"/>
    </row>
    <row r="85" spans="1:37" s="41" customFormat="1" ht="21" customHeight="1" x14ac:dyDescent="0.25">
      <c r="B85" s="146"/>
      <c r="C85" s="146"/>
      <c r="D85" s="147"/>
      <c r="E85" s="146"/>
      <c r="F85" s="148"/>
      <c r="G85" s="146"/>
      <c r="H85" s="149"/>
      <c r="I85" s="146"/>
      <c r="J85" s="149"/>
      <c r="K85" s="150"/>
      <c r="L85" s="149"/>
      <c r="M85" s="151"/>
      <c r="N85" s="154"/>
      <c r="O85" s="155"/>
      <c r="P85" s="156"/>
      <c r="Q85" s="155"/>
      <c r="R85" s="156"/>
      <c r="S85" s="157"/>
      <c r="T85" s="156"/>
      <c r="U85" s="155"/>
      <c r="V85" s="158"/>
      <c r="W85" s="155"/>
      <c r="X85" s="158"/>
      <c r="Y85" s="159"/>
      <c r="Z85" s="155"/>
      <c r="AA85" s="158"/>
      <c r="AE85" s="74"/>
    </row>
    <row r="86" spans="1:37" s="41" customFormat="1" x14ac:dyDescent="0.25">
      <c r="B86" s="146"/>
      <c r="C86" s="146"/>
      <c r="D86" s="147"/>
      <c r="E86" s="146"/>
      <c r="F86" s="148"/>
      <c r="G86" s="146"/>
      <c r="H86" s="149"/>
      <c r="I86" s="146"/>
      <c r="J86" s="149"/>
      <c r="K86" s="150"/>
      <c r="L86" s="149"/>
      <c r="M86" s="150"/>
      <c r="N86" s="160"/>
      <c r="O86" s="161"/>
      <c r="P86" s="162"/>
      <c r="Q86" s="163"/>
      <c r="R86" s="164"/>
      <c r="S86" s="165"/>
      <c r="T86" s="162"/>
      <c r="U86" s="161"/>
      <c r="V86" s="162"/>
      <c r="W86" s="161"/>
      <c r="X86" s="162"/>
      <c r="Y86" s="159"/>
      <c r="Z86" s="163"/>
      <c r="AA86" s="164"/>
      <c r="AE86" s="74"/>
    </row>
    <row r="87" spans="1:37" s="43" customFormat="1" ht="18.75" x14ac:dyDescent="0.25">
      <c r="A87" s="33"/>
      <c r="B87" s="148"/>
      <c r="C87" s="148"/>
      <c r="D87" s="148"/>
      <c r="E87" s="148"/>
      <c r="F87" s="148"/>
      <c r="G87" s="148"/>
      <c r="H87" s="149"/>
      <c r="I87" s="148"/>
      <c r="J87" s="149"/>
      <c r="K87" s="152"/>
      <c r="L87" s="149"/>
      <c r="M87" s="153"/>
      <c r="N87" s="154"/>
      <c r="O87" s="166"/>
      <c r="P87" s="167"/>
      <c r="Q87" s="168"/>
      <c r="R87" s="167"/>
      <c r="S87" s="169"/>
      <c r="T87" s="167"/>
      <c r="U87" s="168"/>
      <c r="V87" s="160"/>
      <c r="W87" s="168"/>
      <c r="X87" s="160"/>
      <c r="Y87" s="170"/>
      <c r="Z87" s="168"/>
      <c r="AA87" s="160"/>
      <c r="AB87" s="33"/>
      <c r="AC87" s="33"/>
      <c r="AD87" s="33"/>
      <c r="AE87" s="66"/>
      <c r="AF87" s="33"/>
      <c r="AG87" s="33"/>
      <c r="AH87" s="33"/>
      <c r="AI87" s="33"/>
      <c r="AJ87" s="33"/>
      <c r="AK87" s="33"/>
    </row>
    <row r="88" spans="1:37" ht="19.5" x14ac:dyDescent="0.25">
      <c r="B88" s="148"/>
      <c r="C88" s="148"/>
      <c r="D88" s="148"/>
      <c r="E88" s="148"/>
      <c r="F88" s="148"/>
      <c r="G88" s="148"/>
      <c r="H88" s="149"/>
      <c r="I88" s="148"/>
      <c r="J88" s="149"/>
      <c r="K88" s="152"/>
      <c r="L88" s="149"/>
      <c r="M88" s="152"/>
      <c r="N88" s="160"/>
      <c r="O88" s="171"/>
      <c r="P88" s="172"/>
      <c r="Q88" s="173"/>
      <c r="R88" s="174"/>
      <c r="S88" s="175"/>
      <c r="T88" s="172"/>
      <c r="U88" s="171"/>
      <c r="V88" s="172"/>
      <c r="W88" s="171"/>
      <c r="X88" s="172"/>
      <c r="Y88" s="170"/>
      <c r="Z88" s="173"/>
      <c r="AA88" s="174"/>
    </row>
    <row r="89" spans="1:37" s="43" customFormat="1" ht="19.5" x14ac:dyDescent="0.25">
      <c r="A89" s="33"/>
      <c r="B89" s="148"/>
      <c r="C89" s="148"/>
      <c r="D89" s="148"/>
      <c r="E89" s="148"/>
      <c r="F89" s="148"/>
      <c r="G89" s="148"/>
      <c r="H89" s="149"/>
      <c r="I89" s="148"/>
      <c r="J89" s="149"/>
      <c r="K89" s="152"/>
      <c r="L89" s="149"/>
      <c r="M89" s="153"/>
      <c r="N89" s="154"/>
      <c r="O89" s="166"/>
      <c r="P89" s="172"/>
      <c r="Q89" s="176"/>
      <c r="R89" s="174"/>
      <c r="S89" s="177"/>
      <c r="T89" s="172"/>
      <c r="U89" s="166"/>
      <c r="V89" s="172"/>
      <c r="W89" s="166"/>
      <c r="X89" s="172"/>
      <c r="Y89" s="170"/>
      <c r="Z89" s="176"/>
      <c r="AA89" s="174"/>
      <c r="AB89" s="33"/>
      <c r="AC89" s="33"/>
      <c r="AD89" s="33"/>
      <c r="AE89" s="66"/>
      <c r="AF89" s="33"/>
      <c r="AG89" s="33"/>
      <c r="AH89" s="33"/>
      <c r="AI89" s="33"/>
      <c r="AJ89" s="33"/>
      <c r="AK89" s="33"/>
    </row>
    <row r="90" spans="1:37" s="43" customFormat="1" ht="19.5" x14ac:dyDescent="0.25">
      <c r="A90" s="33"/>
      <c r="B90" s="148"/>
      <c r="C90" s="148"/>
      <c r="D90" s="148"/>
      <c r="E90" s="148"/>
      <c r="F90" s="148"/>
      <c r="G90" s="148"/>
      <c r="H90" s="149"/>
      <c r="I90" s="148"/>
      <c r="J90" s="149"/>
      <c r="K90" s="152"/>
      <c r="L90" s="149"/>
      <c r="M90" s="152"/>
      <c r="N90" s="160"/>
      <c r="O90" s="176"/>
      <c r="P90" s="174"/>
      <c r="Q90" s="178"/>
      <c r="R90" s="179"/>
      <c r="S90" s="180"/>
      <c r="T90" s="181"/>
      <c r="U90" s="181"/>
      <c r="V90" s="181"/>
      <c r="W90" s="181"/>
      <c r="X90" s="174"/>
      <c r="Y90" s="170"/>
      <c r="Z90" s="178"/>
      <c r="AA90" s="174"/>
      <c r="AB90" s="33"/>
      <c r="AC90" s="33"/>
      <c r="AD90" s="33"/>
      <c r="AE90" s="66"/>
      <c r="AF90" s="33"/>
      <c r="AG90" s="33"/>
      <c r="AH90" s="33"/>
      <c r="AI90" s="33"/>
      <c r="AJ90" s="33"/>
      <c r="AK90" s="33"/>
    </row>
    <row r="91" spans="1:37" x14ac:dyDescent="0.25">
      <c r="B91" s="148"/>
      <c r="C91" s="148"/>
      <c r="D91" s="148"/>
      <c r="E91" s="148"/>
      <c r="F91" s="148"/>
      <c r="G91" s="148"/>
      <c r="H91" s="149"/>
      <c r="I91" s="148"/>
      <c r="J91" s="149"/>
      <c r="K91" s="152"/>
      <c r="L91" s="149"/>
      <c r="M91" s="152"/>
      <c r="N91" s="160"/>
      <c r="O91" s="182"/>
      <c r="P91" s="160"/>
      <c r="Q91" s="182"/>
      <c r="R91" s="160"/>
      <c r="S91" s="183"/>
      <c r="T91" s="160"/>
      <c r="U91" s="182"/>
      <c r="V91" s="160"/>
      <c r="W91" s="182"/>
      <c r="X91" s="160"/>
      <c r="Y91" s="170"/>
      <c r="Z91" s="182"/>
      <c r="AA91" s="160"/>
    </row>
    <row r="92" spans="1:37" ht="19.5" x14ac:dyDescent="0.25">
      <c r="B92" s="148"/>
      <c r="C92" s="148"/>
      <c r="D92" s="148"/>
      <c r="E92" s="148"/>
      <c r="F92" s="148"/>
      <c r="G92" s="148"/>
      <c r="H92" s="149"/>
      <c r="I92" s="148"/>
      <c r="J92" s="149"/>
      <c r="K92" s="152"/>
      <c r="L92" s="149"/>
      <c r="M92" s="152"/>
      <c r="N92" s="160"/>
      <c r="O92" s="182"/>
      <c r="P92" s="160"/>
      <c r="Q92" s="184"/>
      <c r="R92" s="185"/>
      <c r="S92" s="184"/>
      <c r="T92" s="160"/>
      <c r="U92" s="182"/>
      <c r="V92" s="160"/>
      <c r="W92" s="182"/>
      <c r="X92" s="160"/>
      <c r="Y92" s="170"/>
      <c r="Z92" s="182"/>
      <c r="AA92" s="160"/>
    </row>
    <row r="93" spans="1:37" ht="19.5" x14ac:dyDescent="0.25">
      <c r="B93" s="148"/>
      <c r="C93" s="148"/>
      <c r="D93" s="148"/>
      <c r="E93" s="148"/>
      <c r="F93" s="148"/>
      <c r="G93" s="148"/>
      <c r="H93" s="149"/>
      <c r="I93" s="148"/>
      <c r="J93" s="149"/>
      <c r="K93" s="152"/>
      <c r="L93" s="152"/>
      <c r="M93" s="152"/>
      <c r="N93" s="160"/>
      <c r="O93" s="182"/>
      <c r="P93" s="160"/>
      <c r="Q93" s="186"/>
      <c r="R93" s="185"/>
      <c r="S93" s="186"/>
      <c r="T93" s="185"/>
      <c r="U93" s="182"/>
      <c r="V93" s="160"/>
      <c r="W93" s="182"/>
      <c r="X93" s="160"/>
      <c r="Y93" s="170"/>
      <c r="Z93" s="182"/>
      <c r="AA93" s="160"/>
    </row>
    <row r="94" spans="1:37" x14ac:dyDescent="0.25">
      <c r="B94" s="148"/>
      <c r="C94" s="148"/>
      <c r="D94" s="148"/>
      <c r="E94" s="148"/>
      <c r="F94" s="148"/>
      <c r="G94" s="148"/>
      <c r="H94" s="149"/>
      <c r="I94" s="148"/>
      <c r="J94" s="149"/>
      <c r="K94" s="152"/>
      <c r="L94" s="149"/>
      <c r="M94" s="152"/>
      <c r="N94" s="160"/>
      <c r="O94" s="182"/>
      <c r="P94" s="160"/>
      <c r="Q94" s="182"/>
      <c r="R94" s="160"/>
      <c r="S94" s="187"/>
      <c r="T94" s="160"/>
      <c r="U94" s="182"/>
      <c r="V94" s="160"/>
      <c r="W94" s="182"/>
      <c r="X94" s="160"/>
      <c r="Y94" s="170"/>
      <c r="Z94" s="182"/>
      <c r="AA94" s="160"/>
    </row>
    <row r="95" spans="1:37" x14ac:dyDescent="0.25">
      <c r="B95" s="148"/>
      <c r="C95" s="148"/>
      <c r="D95" s="148"/>
      <c r="E95" s="148"/>
      <c r="F95" s="148"/>
      <c r="G95" s="148"/>
      <c r="H95" s="149"/>
      <c r="I95" s="148"/>
      <c r="J95" s="149"/>
      <c r="K95" s="152"/>
      <c r="L95" s="152"/>
      <c r="M95" s="152"/>
      <c r="N95" s="160"/>
      <c r="O95" s="182"/>
      <c r="P95" s="160"/>
      <c r="Q95" s="188"/>
      <c r="R95" s="189"/>
      <c r="S95" s="188"/>
      <c r="T95" s="189"/>
      <c r="U95" s="188"/>
      <c r="V95" s="189"/>
      <c r="W95" s="188"/>
      <c r="X95" s="189"/>
      <c r="Y95" s="170"/>
      <c r="Z95" s="188"/>
      <c r="AA95" s="189"/>
    </row>
    <row r="96" spans="1:37" x14ac:dyDescent="0.25">
      <c r="Q96" s="24"/>
      <c r="R96" s="127"/>
      <c r="S96" s="24"/>
      <c r="T96" s="127"/>
      <c r="U96" s="24"/>
      <c r="V96" s="127"/>
      <c r="W96" s="24"/>
      <c r="X96" s="127"/>
      <c r="Z96" s="24"/>
      <c r="AA96" s="127"/>
    </row>
    <row r="98" spans="19:27" x14ac:dyDescent="0.25">
      <c r="U98" s="124"/>
      <c r="V98" s="125"/>
      <c r="W98" s="124"/>
      <c r="X98" s="125"/>
      <c r="Y98" s="126"/>
      <c r="Z98" s="124"/>
      <c r="AA98" s="125"/>
    </row>
    <row r="99" spans="19:27" x14ac:dyDescent="0.25">
      <c r="S99" s="86"/>
      <c r="U99" s="24"/>
      <c r="V99" s="24"/>
      <c r="W99" s="24"/>
      <c r="X99" s="24"/>
      <c r="Y99" s="24"/>
      <c r="Z99" s="24"/>
    </row>
  </sheetData>
  <conditionalFormatting sqref="U90">
    <cfRule type="cellIs" dxfId="21" priority="21" operator="notEqual">
      <formula>1111111</formula>
    </cfRule>
    <cfRule type="cellIs" dxfId="20" priority="22" operator="equal">
      <formula>1111111</formula>
    </cfRule>
  </conditionalFormatting>
  <conditionalFormatting sqref="W90">
    <cfRule type="cellIs" dxfId="19" priority="19" operator="notEqual">
      <formula>1111111</formula>
    </cfRule>
    <cfRule type="cellIs" dxfId="18" priority="20" operator="equal">
      <formula>1111111</formula>
    </cfRule>
  </conditionalFormatting>
  <conditionalFormatting sqref="S90">
    <cfRule type="cellIs" dxfId="17" priority="17" operator="notEqual">
      <formula>1111111</formula>
    </cfRule>
    <cfRule type="cellIs" dxfId="16" priority="18" operator="equal">
      <formula>1111111</formula>
    </cfRule>
  </conditionalFormatting>
  <conditionalFormatting sqref="Q90">
    <cfRule type="cellIs" dxfId="15" priority="15" operator="notEqual">
      <formula>1111111</formula>
    </cfRule>
    <cfRule type="cellIs" dxfId="14" priority="16" operator="equal">
      <formula>1111111</formula>
    </cfRule>
  </conditionalFormatting>
  <conditionalFormatting sqref="O86">
    <cfRule type="cellIs" dxfId="13" priority="13" operator="notEqual">
      <formula>10000000</formula>
    </cfRule>
    <cfRule type="cellIs" dxfId="12" priority="14" operator="equal">
      <formula>10000000</formula>
    </cfRule>
  </conditionalFormatting>
  <conditionalFormatting sqref="Q86">
    <cfRule type="cellIs" dxfId="11" priority="11" operator="notEqual">
      <formula>10000000</formula>
    </cfRule>
    <cfRule type="cellIs" dxfId="10" priority="12" operator="equal">
      <formula>10000000</formula>
    </cfRule>
  </conditionalFormatting>
  <conditionalFormatting sqref="S86">
    <cfRule type="cellIs" dxfId="9" priority="9" operator="notEqual">
      <formula>10000000</formula>
    </cfRule>
    <cfRule type="cellIs" dxfId="8" priority="10" operator="equal">
      <formula>10000000</formula>
    </cfRule>
  </conditionalFormatting>
  <conditionalFormatting sqref="U86">
    <cfRule type="cellIs" dxfId="7" priority="7" operator="notEqual">
      <formula>10000000</formula>
    </cfRule>
    <cfRule type="cellIs" dxfId="6" priority="8" operator="equal">
      <formula>10000000</formula>
    </cfRule>
  </conditionalFormatting>
  <conditionalFormatting sqref="W86">
    <cfRule type="cellIs" dxfId="5" priority="5" operator="notEqual">
      <formula>10000000</formula>
    </cfRule>
    <cfRule type="cellIs" dxfId="4" priority="6" operator="equal">
      <formula>10000000</formula>
    </cfRule>
  </conditionalFormatting>
  <conditionalFormatting sqref="Z90">
    <cfRule type="cellIs" dxfId="3" priority="3" operator="notEqual">
      <formula>1111111</formula>
    </cfRule>
    <cfRule type="cellIs" dxfId="2" priority="4" operator="equal">
      <formula>1111111</formula>
    </cfRule>
  </conditionalFormatting>
  <conditionalFormatting sqref="Z86">
    <cfRule type="cellIs" dxfId="1" priority="1" operator="notEqual">
      <formula>10000000</formula>
    </cfRule>
    <cfRule type="cellIs" dxfId="0" priority="2" operator="equal">
      <formula>10000000</formula>
    </cfRule>
  </conditionalFormatting>
  <pageMargins left="0.39370078740157483" right="0.39370078740157483" top="0.39370078740157483" bottom="0.39370078740157483" header="0" footer="0"/>
  <pageSetup paperSize="9" scale="49" fitToHeight="0" orientation="landscape" r:id="rId1"/>
  <rowBreaks count="2" manualBreakCount="2">
    <brk id="31" max="25" man="1"/>
    <brk id="60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ТН физ.лиц </vt:lpstr>
      <vt:lpstr>ТН физ.лиц (30.09.2022)</vt:lpstr>
      <vt:lpstr>'ТН физ.лиц '!Заголовки_для_печати</vt:lpstr>
      <vt:lpstr>'ТН физ.лиц (30.09.2022)'!Заголовки_для_печати</vt:lpstr>
      <vt:lpstr>'ТН физ.лиц '!Область_печати</vt:lpstr>
      <vt:lpstr>'ТН физ.лиц (30.09.2022)'!Область_печати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2022-10-24T04:42:02Z</dcterms:modified>
</cp:coreProperties>
</file>